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9. ПВХ и алюминиевые конструкции (окна, витражи)\"/>
    </mc:Choice>
  </mc:AlternateContent>
  <xr:revisionPtr revIDLastSave="0" documentId="13_ncr:1_{5322E44A-FAD4-4DF7-BF43-AB477EDB6D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-1.1" sheetId="1" r:id="rId1"/>
    <sheet name="ГП-1.2" sheetId="2" r:id="rId2"/>
    <sheet name="ГП-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6" i="1" l="1"/>
  <c r="H141" i="1"/>
  <c r="G136" i="1"/>
  <c r="G141" i="1"/>
  <c r="G105" i="2"/>
  <c r="G92" i="2"/>
  <c r="Y136" i="1" l="1"/>
  <c r="G116" i="3"/>
  <c r="H66" i="2" l="1"/>
  <c r="G66" i="2"/>
  <c r="Y66" i="2" l="1"/>
  <c r="H135" i="3"/>
  <c r="H148" i="3"/>
  <c r="H122" i="3"/>
  <c r="H116" i="3"/>
  <c r="H80" i="3"/>
  <c r="H67" i="3"/>
  <c r="H54" i="3"/>
  <c r="H28" i="3"/>
  <c r="H41" i="3"/>
  <c r="H15" i="3"/>
  <c r="G15" i="3"/>
  <c r="Y15" i="3" s="1"/>
  <c r="H140" i="2"/>
  <c r="H153" i="2"/>
  <c r="H127" i="2"/>
  <c r="H121" i="2"/>
  <c r="H116" i="2"/>
  <c r="H110" i="2"/>
  <c r="H105" i="2"/>
  <c r="H27" i="2"/>
  <c r="H40" i="2"/>
  <c r="H53" i="2"/>
  <c r="H79" i="2"/>
  <c r="H92" i="2"/>
  <c r="H14" i="2"/>
  <c r="G140" i="2"/>
  <c r="G153" i="2"/>
  <c r="G127" i="2"/>
  <c r="G121" i="2"/>
  <c r="G116" i="2"/>
  <c r="G110" i="2"/>
  <c r="G27" i="2"/>
  <c r="G40" i="2"/>
  <c r="G53" i="2"/>
  <c r="G79" i="2"/>
  <c r="G14" i="2"/>
  <c r="H160" i="1"/>
  <c r="H173" i="1"/>
  <c r="H147" i="1"/>
  <c r="Y141" i="1"/>
  <c r="H125" i="1"/>
  <c r="H130" i="1"/>
  <c r="H110" i="1"/>
  <c r="H115" i="1"/>
  <c r="H120" i="1"/>
  <c r="H105" i="1"/>
  <c r="H92" i="1"/>
  <c r="H79" i="1"/>
  <c r="H53" i="1"/>
  <c r="H66" i="1"/>
  <c r="H40" i="1"/>
  <c r="H27" i="1"/>
  <c r="H14" i="1"/>
  <c r="G160" i="1"/>
  <c r="G173" i="1"/>
  <c r="G147" i="1"/>
  <c r="Y147" i="1" s="1"/>
  <c r="G120" i="1"/>
  <c r="G125" i="1"/>
  <c r="G130" i="1"/>
  <c r="G110" i="1"/>
  <c r="G115" i="1"/>
  <c r="G105" i="1"/>
  <c r="G92" i="1"/>
  <c r="G79" i="1"/>
  <c r="G66" i="1"/>
  <c r="Y66" i="1" s="1"/>
  <c r="G53" i="1"/>
  <c r="G40" i="1"/>
  <c r="Y40" i="1" s="1"/>
  <c r="G27" i="1"/>
  <c r="G14" i="1"/>
  <c r="Y14" i="1" s="1"/>
  <c r="Y130" i="1" l="1"/>
  <c r="Y92" i="1"/>
  <c r="Y105" i="1"/>
  <c r="Y115" i="1"/>
  <c r="Y110" i="1"/>
  <c r="Y140" i="2"/>
  <c r="Y92" i="2"/>
  <c r="Y173" i="1"/>
  <c r="Y125" i="1"/>
  <c r="Y120" i="1"/>
  <c r="Y79" i="1"/>
  <c r="Y27" i="1"/>
  <c r="Y160" i="1"/>
  <c r="Y121" i="2"/>
  <c r="Y53" i="1"/>
  <c r="Y116" i="2"/>
  <c r="Y153" i="2"/>
  <c r="Y14" i="2"/>
  <c r="Y127" i="2"/>
  <c r="Y110" i="2"/>
  <c r="Y40" i="2"/>
  <c r="Y105" i="2"/>
  <c r="Y27" i="2"/>
  <c r="Y53" i="2"/>
  <c r="Y79" i="2"/>
  <c r="G148" i="3" l="1"/>
  <c r="Y148" i="3" s="1"/>
  <c r="G135" i="3"/>
  <c r="Y135" i="3" s="1"/>
  <c r="G122" i="3"/>
  <c r="Y122" i="3" s="1"/>
  <c r="Y116" i="3"/>
  <c r="G111" i="3"/>
  <c r="Y111" i="3" s="1"/>
  <c r="G106" i="3"/>
  <c r="Y106" i="3" s="1"/>
  <c r="G93" i="3"/>
  <c r="Y93" i="3" s="1"/>
  <c r="G80" i="3"/>
  <c r="Y80" i="3" s="1"/>
  <c r="G67" i="3"/>
  <c r="Y67" i="3" s="1"/>
  <c r="G54" i="3"/>
  <c r="Y54" i="3" s="1"/>
  <c r="G41" i="3"/>
  <c r="Y41" i="3" s="1"/>
  <c r="G28" i="3"/>
  <c r="Y2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X141" authorId="0" shapeId="0" xr:uid="{72F461B0-B240-4725-9C67-9DD7DD2D89C9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на 16 эт (ОК-26), 1 на тех этаже по КЖ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16" authorId="0" shapeId="0" xr:uid="{8B5A7B18-1DEF-4C92-8AC8-443A39E6102C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между 2 и 3 этажом на ЛК</t>
        </r>
      </text>
    </comment>
    <comment ref="I121" authorId="0" shapeId="0" xr:uid="{00547B86-12BB-4CB3-A784-2BF8A2DA9D1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между 1 И 2 этажом на ЛК</t>
        </r>
      </text>
    </comment>
  </commentList>
</comments>
</file>

<file path=xl/sharedStrings.xml><?xml version="1.0" encoding="utf-8"?>
<sst xmlns="http://schemas.openxmlformats.org/spreadsheetml/2006/main" count="782" uniqueCount="72">
  <si>
    <t>ПРИМЕЧАНИЕ</t>
  </si>
  <si>
    <t>1. Эскизы витражей показаны с внутренней стороны помещения;</t>
  </si>
  <si>
    <t>2. Габаритные размеры витражей, указанные в чертежах, уточнить по фактическому размеру проемов;</t>
  </si>
  <si>
    <t>3. Монтажные узлы витражей разрабатывает фирма-изготовитель</t>
  </si>
  <si>
    <t>5. Все створки защитить стретч-пленкой</t>
  </si>
  <si>
    <t>Комплектация</t>
  </si>
  <si>
    <t>Эскиз</t>
  </si>
  <si>
    <t>Позиция</t>
  </si>
  <si>
    <t>Примечание</t>
  </si>
  <si>
    <t>Ширина, м</t>
  </si>
  <si>
    <t xml:space="preserve">Высота, м </t>
  </si>
  <si>
    <t>Теплые витражи</t>
  </si>
  <si>
    <t>Профильная система</t>
  </si>
  <si>
    <t>Каркас конструкции - СИАЛ КП 50</t>
  </si>
  <si>
    <t>Вт-1</t>
  </si>
  <si>
    <t>Цвет профиля</t>
  </si>
  <si>
    <t>Формула стеклопакета</t>
  </si>
  <si>
    <t>Фурнитура</t>
  </si>
  <si>
    <t>Доводчик (на активную створку)</t>
  </si>
  <si>
    <t>Шпингалет (на пассивную створку)</t>
  </si>
  <si>
    <t>Ручка штанга из нержавеющей стали 1200мм (на активную створку)</t>
  </si>
  <si>
    <t>Дверные петли трехсекционные усиленные</t>
  </si>
  <si>
    <t>Замок с ключом</t>
  </si>
  <si>
    <t>Порог алюминиевый h=14мм</t>
  </si>
  <si>
    <t>Примыкание</t>
  </si>
  <si>
    <t>Вт-2</t>
  </si>
  <si>
    <t>Вт-4</t>
  </si>
  <si>
    <t>Вт-5</t>
  </si>
  <si>
    <t>Вт-6</t>
  </si>
  <si>
    <t>Вт-7</t>
  </si>
  <si>
    <t>Вт-8</t>
  </si>
  <si>
    <t>Вт-9</t>
  </si>
  <si>
    <t>Вт-10</t>
  </si>
  <si>
    <t>Вт-11</t>
  </si>
  <si>
    <t>Вт-12</t>
  </si>
  <si>
    <t>Холодные витражи</t>
  </si>
  <si>
    <t>Вт-13,1</t>
  </si>
  <si>
    <t>Вт-13,2</t>
  </si>
  <si>
    <t>Вт-14</t>
  </si>
  <si>
    <t>Вт-15</t>
  </si>
  <si>
    <t>Вт-18</t>
  </si>
  <si>
    <t>Дверные створки  - СИАЛ КП 45</t>
  </si>
  <si>
    <t>Глухие части (верх) - СПО 32мм 4М1-24-4М1</t>
  </si>
  <si>
    <t>Глухие части (низ) - СПО 32мм 6зак-20-6зак</t>
  </si>
  <si>
    <t>Дверные створки - СПО 32мм 6зак-20-6зак</t>
  </si>
  <si>
    <t>Замок без ключа</t>
  </si>
  <si>
    <t>Вт-3</t>
  </si>
  <si>
    <t>Вт-13</t>
  </si>
  <si>
    <t>Вт-6.1</t>
  </si>
  <si>
    <t>ОК-2</t>
  </si>
  <si>
    <t>ОК-3</t>
  </si>
  <si>
    <t>ОК-10</t>
  </si>
  <si>
    <t>Дверные створки  - СИАЛ КПТ 74</t>
  </si>
  <si>
    <t>Глухие части (верх) - СПД 44мм 4зак-16-4-16-4И</t>
  </si>
  <si>
    <t>Глухие части (низ) - СПД 44мм 6зак-16-4зак-14-4Изак</t>
  </si>
  <si>
    <t>СИАЛ КП 50</t>
  </si>
  <si>
    <t>Противопожарные окна</t>
  </si>
  <si>
    <t>СПЕЦИФИКАЦИЯ ЗАПОЛНЕНИЯ ОКОННЫХ И ДВЕРНЫХ ПРОЕМОВ ВИТРАЖНЫМИ АЛЮМИНИЕВЫМИ КОНСТРУКЦИЯМИ</t>
  </si>
  <si>
    <t>Дверные створки - СПД 44мм 6зак-16-4-14-4Изак</t>
  </si>
  <si>
    <t>Лента Робибанд ВМ, пена монтажная, Стиз В</t>
  </si>
  <si>
    <t>4. Работы выполнить в соответствии с ГОСТ: 23747-2015  и конструкции должны удовлетворять требованию СП 50.13330.2024 «СНиП 23-02-2003 Тепловая защита зданий».</t>
  </si>
  <si>
    <t>RAL7024</t>
  </si>
  <si>
    <t>ОК-1</t>
  </si>
  <si>
    <t>S конструкции, м2</t>
  </si>
  <si>
    <t>Кол-во всего, шт</t>
  </si>
  <si>
    <t>S всего, м2</t>
  </si>
  <si>
    <t>по объекту: Жилой комплекс в г.Тюмень в границах улиц Новогодняя-Чайковского-Сосьвинская ГП-1.2</t>
  </si>
  <si>
    <t>по объекту: Жилой комплекс в г.Тюмень в границах улиц Новогодняя-Чайковского-Сосьвинская ГП-2</t>
  </si>
  <si>
    <t>ГП-1.1</t>
  </si>
  <si>
    <t xml:space="preserve">по объекту: Жилой комплекс в г.Тюмень в границах улиц Новогодняя-Чайковского-Сосьвинская </t>
  </si>
  <si>
    <t>ГП-1.2</t>
  </si>
  <si>
    <t>ГП-2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</si>
</sst>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5" xfId="0" applyFont="1" applyBorder="1"/>
    <xf numFmtId="0" fontId="4" fillId="0" borderId="0" xfId="0" applyFont="1"/>
    <xf numFmtId="0" fontId="3" fillId="0" borderId="6" xfId="0" applyFont="1" applyBorder="1"/>
    <xf numFmtId="0" fontId="3" fillId="0" borderId="7" xfId="0" applyFont="1" applyBorder="1"/>
    <xf numFmtId="0" fontId="4" fillId="0" borderId="8" xfId="0" applyFont="1" applyBorder="1"/>
    <xf numFmtId="0" fontId="3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3" fillId="0" borderId="0" xfId="0" applyFont="1"/>
    <xf numFmtId="0" fontId="7" fillId="0" borderId="0" xfId="0" applyFont="1"/>
    <xf numFmtId="0" fontId="5" fillId="2" borderId="1" xfId="0" applyFont="1" applyFill="1" applyBorder="1"/>
    <xf numFmtId="0" fontId="5" fillId="2" borderId="4" xfId="0" applyFont="1" applyFill="1" applyBorder="1"/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vertical="top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vertical="center"/>
    </xf>
    <xf numFmtId="0" fontId="0" fillId="0" borderId="0" xfId="0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8" fillId="0" borderId="9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34.png"/><Relationship Id="rId7" Type="http://schemas.openxmlformats.org/officeDocument/2006/relationships/image" Target="../media/image38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5" Type="http://schemas.openxmlformats.org/officeDocument/2006/relationships/image" Target="../media/image36.png"/><Relationship Id="rId10" Type="http://schemas.openxmlformats.org/officeDocument/2006/relationships/image" Target="../media/image41.png"/><Relationship Id="rId4" Type="http://schemas.openxmlformats.org/officeDocument/2006/relationships/image" Target="../media/image35.png"/><Relationship Id="rId9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665692</xdr:colOff>
      <xdr:row>140</xdr:row>
      <xdr:rowOff>17992</xdr:rowOff>
    </xdr:from>
    <xdr:to>
      <xdr:col>2</xdr:col>
      <xdr:colOff>2246842</xdr:colOff>
      <xdr:row>144</xdr:row>
      <xdr:rowOff>277980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ADDC9E1-DC06-D7BA-4F54-8FA874FC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6775" y="33588325"/>
          <a:ext cx="1581150" cy="1572321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13</xdr:row>
      <xdr:rowOff>152401</xdr:rowOff>
    </xdr:from>
    <xdr:to>
      <xdr:col>2</xdr:col>
      <xdr:colOff>2838142</xdr:colOff>
      <xdr:row>25</xdr:row>
      <xdr:rowOff>95251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8FDA2D1-314C-18D4-C8FD-101C8A435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5425" y="2657476"/>
          <a:ext cx="2809567" cy="24193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26</xdr:row>
      <xdr:rowOff>95251</xdr:rowOff>
    </xdr:from>
    <xdr:to>
      <xdr:col>2</xdr:col>
      <xdr:colOff>2677345</xdr:colOff>
      <xdr:row>38</xdr:row>
      <xdr:rowOff>133351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E4A035B-E679-0FA1-9736-6A9233B44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86375" y="5267326"/>
          <a:ext cx="2667820" cy="251460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342901</xdr:colOff>
      <xdr:row>39</xdr:row>
      <xdr:rowOff>85726</xdr:rowOff>
    </xdr:from>
    <xdr:to>
      <xdr:col>2</xdr:col>
      <xdr:colOff>2351927</xdr:colOff>
      <xdr:row>50</xdr:row>
      <xdr:rowOff>161926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E2DE7CE-BA78-ED79-1DBD-AFBD55693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19751" y="7924801"/>
          <a:ext cx="2009026" cy="21717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52</xdr:row>
      <xdr:rowOff>142875</xdr:rowOff>
    </xdr:from>
    <xdr:to>
      <xdr:col>2</xdr:col>
      <xdr:colOff>2447925</xdr:colOff>
      <xdr:row>64</xdr:row>
      <xdr:rowOff>17350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B960D74-95CC-46F9-1806-78BE2A0E5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91150" y="10458450"/>
          <a:ext cx="2333625" cy="235097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65</xdr:row>
      <xdr:rowOff>85725</xdr:rowOff>
    </xdr:from>
    <xdr:to>
      <xdr:col>2</xdr:col>
      <xdr:colOff>2419077</xdr:colOff>
      <xdr:row>77</xdr:row>
      <xdr:rowOff>123511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81F1AEA-EA87-AE1A-E11A-5B7386E2B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14975" y="13068300"/>
          <a:ext cx="2180952" cy="25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514350</xdr:colOff>
      <xdr:row>104</xdr:row>
      <xdr:rowOff>9525</xdr:rowOff>
    </xdr:from>
    <xdr:to>
      <xdr:col>2</xdr:col>
      <xdr:colOff>2221720</xdr:colOff>
      <xdr:row>108</xdr:row>
      <xdr:rowOff>371475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876F8B1C-890D-CAEE-A735-0A8DA91A14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49476"/>
        <a:stretch/>
      </xdr:blipFill>
      <xdr:spPr>
        <a:xfrm>
          <a:off x="5791200" y="20993100"/>
          <a:ext cx="1707370" cy="1924050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561976</xdr:colOff>
      <xdr:row>109</xdr:row>
      <xdr:rowOff>58014</xdr:rowOff>
    </xdr:from>
    <xdr:to>
      <xdr:col>2</xdr:col>
      <xdr:colOff>2076450</xdr:colOff>
      <xdr:row>113</xdr:row>
      <xdr:rowOff>367531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45617C0-7CB7-CBD6-EFCC-A7D86DBBC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1974" r="-1"/>
        <a:stretch/>
      </xdr:blipFill>
      <xdr:spPr>
        <a:xfrm>
          <a:off x="5838826" y="22994214"/>
          <a:ext cx="1514474" cy="1795417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514350</xdr:colOff>
      <xdr:row>114</xdr:row>
      <xdr:rowOff>57150</xdr:rowOff>
    </xdr:from>
    <xdr:to>
      <xdr:col>2</xdr:col>
      <xdr:colOff>2114550</xdr:colOff>
      <xdr:row>118</xdr:row>
      <xdr:rowOff>307233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3B2C2FDE-7D21-1D63-F10D-1E994E7A5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91200" y="24850725"/>
          <a:ext cx="1600200" cy="1535958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147</xdr:row>
      <xdr:rowOff>95251</xdr:rowOff>
    </xdr:from>
    <xdr:to>
      <xdr:col>2</xdr:col>
      <xdr:colOff>2544832</xdr:colOff>
      <xdr:row>157</xdr:row>
      <xdr:rowOff>57151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804C2FCE-9572-E7A9-B2CE-12A3D9ECC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24475" y="35642551"/>
          <a:ext cx="2497207" cy="20574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160</xdr:row>
      <xdr:rowOff>66675</xdr:rowOff>
    </xdr:from>
    <xdr:to>
      <xdr:col>2</xdr:col>
      <xdr:colOff>2429574</xdr:colOff>
      <xdr:row>171</xdr:row>
      <xdr:rowOff>104275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4DDD4752-629A-B726-DAB0-7E661B3C4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476875" y="38280975"/>
          <a:ext cx="2229549" cy="2323600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523875</xdr:colOff>
      <xdr:row>172</xdr:row>
      <xdr:rowOff>133350</xdr:rowOff>
    </xdr:from>
    <xdr:to>
      <xdr:col>2</xdr:col>
      <xdr:colOff>2409825</xdr:colOff>
      <xdr:row>184</xdr:row>
      <xdr:rowOff>146534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2CB51999-D046-0092-F882-5848F7881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800725" y="40824150"/>
          <a:ext cx="1885950" cy="2489684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295276</xdr:colOff>
      <xdr:row>119</xdr:row>
      <xdr:rowOff>47625</xdr:rowOff>
    </xdr:from>
    <xdr:to>
      <xdr:col>2</xdr:col>
      <xdr:colOff>2257426</xdr:colOff>
      <xdr:row>123</xdr:row>
      <xdr:rowOff>327432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C9DFC717-DCD5-2D9F-0F13-168A79891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72126" y="26517600"/>
          <a:ext cx="1962150" cy="172760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476251</xdr:colOff>
      <xdr:row>124</xdr:row>
      <xdr:rowOff>104775</xdr:rowOff>
    </xdr:from>
    <xdr:to>
      <xdr:col>2</xdr:col>
      <xdr:colOff>2343151</xdr:colOff>
      <xdr:row>128</xdr:row>
      <xdr:rowOff>327761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BEC8EF0B-3E53-0F56-49AF-A99BD88E5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753101" y="28394025"/>
          <a:ext cx="1866900" cy="1708886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676276</xdr:colOff>
      <xdr:row>129</xdr:row>
      <xdr:rowOff>44028</xdr:rowOff>
    </xdr:from>
    <xdr:to>
      <xdr:col>2</xdr:col>
      <xdr:colOff>2092626</xdr:colOff>
      <xdr:row>133</xdr:row>
      <xdr:rowOff>266699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1CC24C9F-381C-0BEC-DC25-92B0DCFC2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953126" y="30190653"/>
          <a:ext cx="1416350" cy="1470447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78</xdr:row>
      <xdr:rowOff>132858</xdr:rowOff>
    </xdr:from>
    <xdr:to>
      <xdr:col>2</xdr:col>
      <xdr:colOff>2546901</xdr:colOff>
      <xdr:row>90</xdr:row>
      <xdr:rowOff>76200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FFE67BA7-F02F-433D-5291-393A5F0DC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24500" y="15782433"/>
          <a:ext cx="2299251" cy="2419842"/>
        </a:xfrm>
        <a:prstGeom prst="rect">
          <a:avLst/>
        </a:prstGeom>
      </xdr:spPr>
    </xdr:pic>
    <xdr:clientData/>
  </xdr:twoCellAnchor>
  <xdr:twoCellAnchor editAs="oneCell">
    <xdr:from>
      <xdr:col>2</xdr:col>
      <xdr:colOff>232833</xdr:colOff>
      <xdr:row>91</xdr:row>
      <xdr:rowOff>150306</xdr:rowOff>
    </xdr:from>
    <xdr:to>
      <xdr:col>2</xdr:col>
      <xdr:colOff>2688088</xdr:colOff>
      <xdr:row>103</xdr:row>
      <xdr:rowOff>31750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3D789A8-ACFE-4600-BCAA-FF24CF1CB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13916" y="18470056"/>
          <a:ext cx="2455255" cy="2357944"/>
        </a:xfrm>
        <a:prstGeom prst="rect">
          <a:avLst/>
        </a:prstGeom>
      </xdr:spPr>
    </xdr:pic>
    <xdr:clientData/>
  </xdr:twoCellAnchor>
  <xdr:twoCellAnchor editAs="oneCell">
    <xdr:from>
      <xdr:col>2</xdr:col>
      <xdr:colOff>761999</xdr:colOff>
      <xdr:row>135</xdr:row>
      <xdr:rowOff>24680</xdr:rowOff>
    </xdr:from>
    <xdr:to>
      <xdr:col>2</xdr:col>
      <xdr:colOff>2238375</xdr:colOff>
      <xdr:row>139</xdr:row>
      <xdr:rowOff>292893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F435C240-DFA1-9D89-E9E2-6D4BB787D3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320" t="13363" r="-1"/>
        <a:stretch/>
      </xdr:blipFill>
      <xdr:spPr>
        <a:xfrm>
          <a:off x="6036468" y="31945336"/>
          <a:ext cx="1476376" cy="207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381001</xdr:colOff>
      <xdr:row>115</xdr:row>
      <xdr:rowOff>83344</xdr:rowOff>
    </xdr:from>
    <xdr:to>
      <xdr:col>2</xdr:col>
      <xdr:colOff>2095501</xdr:colOff>
      <xdr:row>119</xdr:row>
      <xdr:rowOff>274509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C14EEEE-7A55-5274-607C-FE6621B66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6" y="25169813"/>
          <a:ext cx="1714500" cy="1858040"/>
        </a:xfrm>
        <a:prstGeom prst="rect">
          <a:avLst/>
        </a:prstGeom>
      </xdr:spPr>
    </xdr:pic>
    <xdr:clientData/>
  </xdr:twoCellAnchor>
  <xdr:twoCellAnchor editAs="oneCell">
    <xdr:from>
      <xdr:col>2</xdr:col>
      <xdr:colOff>702468</xdr:colOff>
      <xdr:row>120</xdr:row>
      <xdr:rowOff>83344</xdr:rowOff>
    </xdr:from>
    <xdr:to>
      <xdr:col>2</xdr:col>
      <xdr:colOff>2047875</xdr:colOff>
      <xdr:row>124</xdr:row>
      <xdr:rowOff>317644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A0AF98C-E326-B7B2-2FE0-4ABA16C28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98343" y="27239119"/>
          <a:ext cx="1345407" cy="19488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13</xdr:row>
      <xdr:rowOff>76201</xdr:rowOff>
    </xdr:from>
    <xdr:to>
      <xdr:col>2</xdr:col>
      <xdr:colOff>2799220</xdr:colOff>
      <xdr:row>25</xdr:row>
      <xdr:rowOff>95251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7027B0F-6DF1-DCC8-D3D5-9ED8273A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91125" y="476251"/>
          <a:ext cx="2703970" cy="24955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114301</xdr:colOff>
      <xdr:row>27</xdr:row>
      <xdr:rowOff>180975</xdr:rowOff>
    </xdr:from>
    <xdr:to>
      <xdr:col>2</xdr:col>
      <xdr:colOff>2666775</xdr:colOff>
      <xdr:row>37</xdr:row>
      <xdr:rowOff>152400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5730A9B-7714-1C0F-89B3-A317E3E5B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10176" y="3438525"/>
          <a:ext cx="2552474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39</xdr:row>
      <xdr:rowOff>38100</xdr:rowOff>
    </xdr:from>
    <xdr:to>
      <xdr:col>2</xdr:col>
      <xdr:colOff>2619375</xdr:colOff>
      <xdr:row>51</xdr:row>
      <xdr:rowOff>180542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BAA522B-3B9B-C8A1-1729-EE61335C7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10175" y="5772150"/>
          <a:ext cx="2505075" cy="2618942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52</xdr:row>
      <xdr:rowOff>152400</xdr:rowOff>
    </xdr:from>
    <xdr:to>
      <xdr:col>2</xdr:col>
      <xdr:colOff>2419350</xdr:colOff>
      <xdr:row>63</xdr:row>
      <xdr:rowOff>132347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C58D83E-50FE-A31A-A6F0-1811A30B5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62575" y="8553450"/>
          <a:ext cx="2152650" cy="226594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190501</xdr:colOff>
      <xdr:row>65</xdr:row>
      <xdr:rowOff>76201</xdr:rowOff>
    </xdr:from>
    <xdr:to>
      <xdr:col>2</xdr:col>
      <xdr:colOff>2533651</xdr:colOff>
      <xdr:row>77</xdr:row>
      <xdr:rowOff>67655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FF47C8B-DCBF-914C-12C0-61E85B489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86376" y="11144251"/>
          <a:ext cx="2343150" cy="2277454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495301</xdr:colOff>
      <xdr:row>104</xdr:row>
      <xdr:rowOff>47626</xdr:rowOff>
    </xdr:from>
    <xdr:to>
      <xdr:col>2</xdr:col>
      <xdr:colOff>2305051</xdr:colOff>
      <xdr:row>108</xdr:row>
      <xdr:rowOff>150284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2C3414F0-B541-830C-000A-00157358A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91176" y="18926176"/>
          <a:ext cx="1809750" cy="1950508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542925</xdr:colOff>
      <xdr:row>109</xdr:row>
      <xdr:rowOff>57151</xdr:rowOff>
    </xdr:from>
    <xdr:to>
      <xdr:col>2</xdr:col>
      <xdr:colOff>2204181</xdr:colOff>
      <xdr:row>113</xdr:row>
      <xdr:rowOff>266698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3C6E3E40-FACD-769E-9728-67AADDBA8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38800" y="20974051"/>
          <a:ext cx="1661256" cy="1704974"/>
        </a:xfrm>
        <a:prstGeom prst="rect">
          <a:avLst/>
        </a:prstGeom>
      </xdr:spPr>
    </xdr:pic>
    <xdr:clientData/>
  </xdr:twoCellAnchor>
  <xdr:twoCellAnchor editAs="oneCell">
    <xdr:from>
      <xdr:col>2</xdr:col>
      <xdr:colOff>250032</xdr:colOff>
      <xdr:row>126</xdr:row>
      <xdr:rowOff>138732</xdr:rowOff>
    </xdr:from>
    <xdr:to>
      <xdr:col>2</xdr:col>
      <xdr:colOff>2690812</xdr:colOff>
      <xdr:row>138</xdr:row>
      <xdr:rowOff>63325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A35112C8-E331-E473-9FD5-3EDB203A7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45907" y="29654326"/>
          <a:ext cx="2440780" cy="2401093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390526</xdr:colOff>
      <xdr:row>139</xdr:row>
      <xdr:rowOff>38101</xdr:rowOff>
    </xdr:from>
    <xdr:to>
      <xdr:col>2</xdr:col>
      <xdr:colOff>2238376</xdr:colOff>
      <xdr:row>151</xdr:row>
      <xdr:rowOff>128643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73B57407-1B0E-2330-ABB4-EB2A34B33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86401" y="30099001"/>
          <a:ext cx="1847850" cy="2567042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153</xdr:row>
      <xdr:rowOff>21270</xdr:rowOff>
    </xdr:from>
    <xdr:to>
      <xdr:col>2</xdr:col>
      <xdr:colOff>2878581</xdr:colOff>
      <xdr:row>164</xdr:row>
      <xdr:rowOff>28575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040209E-3F4A-E4A5-5A23-A6AC0EA25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53025" y="32939670"/>
          <a:ext cx="2821431" cy="229330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78</xdr:row>
      <xdr:rowOff>76200</xdr:rowOff>
    </xdr:from>
    <xdr:to>
      <xdr:col>2</xdr:col>
      <xdr:colOff>2667000</xdr:colOff>
      <xdr:row>90</xdr:row>
      <xdr:rowOff>133695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54CB1BC-C88F-D601-6AD8-71D3FE2CC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53050" y="13620750"/>
          <a:ext cx="2409825" cy="2533995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92</xdr:row>
      <xdr:rowOff>104774</xdr:rowOff>
    </xdr:from>
    <xdr:to>
      <xdr:col>2</xdr:col>
      <xdr:colOff>2821689</xdr:colOff>
      <xdr:row>103</xdr:row>
      <xdr:rowOff>76200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7514CB6F-6D9A-8A30-DFCC-069717BA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295900" y="16506824"/>
          <a:ext cx="2621664" cy="2257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14</xdr:row>
      <xdr:rowOff>66675</xdr:rowOff>
    </xdr:from>
    <xdr:to>
      <xdr:col>2</xdr:col>
      <xdr:colOff>2701162</xdr:colOff>
      <xdr:row>26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42F2F72-49F9-A97A-97E5-374E8DBFB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571750"/>
          <a:ext cx="2682112" cy="2505075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40</xdr:row>
      <xdr:rowOff>133350</xdr:rowOff>
    </xdr:from>
    <xdr:to>
      <xdr:col>2</xdr:col>
      <xdr:colOff>2752725</xdr:colOff>
      <xdr:row>51</xdr:row>
      <xdr:rowOff>49765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13A1ADA-D2FC-B999-0762-37DE4C6651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9702"/>
        <a:stretch/>
      </xdr:blipFill>
      <xdr:spPr>
        <a:xfrm>
          <a:off x="5448300" y="7972425"/>
          <a:ext cx="2409825" cy="2202415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54</xdr:row>
      <xdr:rowOff>38100</xdr:rowOff>
    </xdr:from>
    <xdr:to>
      <xdr:col>2</xdr:col>
      <xdr:colOff>2676525</xdr:colOff>
      <xdr:row>64</xdr:row>
      <xdr:rowOff>145015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418F77D-50E7-4E9E-83AE-EEB90D18B9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1889"/>
        <a:stretch/>
      </xdr:blipFill>
      <xdr:spPr>
        <a:xfrm>
          <a:off x="5476875" y="10734675"/>
          <a:ext cx="2305050" cy="220241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66</xdr:row>
      <xdr:rowOff>9525</xdr:rowOff>
    </xdr:from>
    <xdr:to>
      <xdr:col>2</xdr:col>
      <xdr:colOff>2771432</xdr:colOff>
      <xdr:row>78</xdr:row>
      <xdr:rowOff>161596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4260760-E823-D152-4C0C-65C4983D1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13182600"/>
          <a:ext cx="2742857" cy="26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79</xdr:row>
      <xdr:rowOff>85725</xdr:rowOff>
    </xdr:from>
    <xdr:to>
      <xdr:col>2</xdr:col>
      <xdr:colOff>2724150</xdr:colOff>
      <xdr:row>91</xdr:row>
      <xdr:rowOff>111632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01FB9F0-ED99-1342-3D62-294EB85E0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33975" y="15925800"/>
          <a:ext cx="2695575" cy="2502407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92</xdr:row>
      <xdr:rowOff>57150</xdr:rowOff>
    </xdr:from>
    <xdr:to>
      <xdr:col>2</xdr:col>
      <xdr:colOff>2543141</xdr:colOff>
      <xdr:row>104</xdr:row>
      <xdr:rowOff>104775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AE3E243-E530-C6AB-A1C4-F1CED4DAB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53050" y="18564225"/>
          <a:ext cx="2295491" cy="2524125"/>
        </a:xfrm>
        <a:prstGeom prst="rect">
          <a:avLst/>
        </a:prstGeom>
      </xdr:spPr>
    </xdr:pic>
    <xdr:clientData/>
  </xdr:twoCellAnchor>
  <xdr:twoCellAnchor editAs="oneCell">
    <xdr:from>
      <xdr:col>2</xdr:col>
      <xdr:colOff>933450</xdr:colOff>
      <xdr:row>105</xdr:row>
      <xdr:rowOff>9525</xdr:rowOff>
    </xdr:from>
    <xdr:to>
      <xdr:col>2</xdr:col>
      <xdr:colOff>2047876</xdr:colOff>
      <xdr:row>109</xdr:row>
      <xdr:rowOff>271094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23E04A66-3DE6-B9E6-F658-93ADE0A000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405" t="-2849" r="57543" b="2849"/>
        <a:stretch/>
      </xdr:blipFill>
      <xdr:spPr>
        <a:xfrm>
          <a:off x="6038850" y="21183600"/>
          <a:ext cx="1114426" cy="1671269"/>
        </a:xfrm>
        <a:prstGeom prst="rect">
          <a:avLst/>
        </a:prstGeom>
      </xdr:spPr>
    </xdr:pic>
    <xdr:clientData/>
  </xdr:twoCellAnchor>
  <xdr:twoCellAnchor editAs="oneCell">
    <xdr:from>
      <xdr:col>2</xdr:col>
      <xdr:colOff>781050</xdr:colOff>
      <xdr:row>110</xdr:row>
      <xdr:rowOff>114036</xdr:rowOff>
    </xdr:from>
    <xdr:to>
      <xdr:col>2</xdr:col>
      <xdr:colOff>2209800</xdr:colOff>
      <xdr:row>114</xdr:row>
      <xdr:rowOff>266358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3568FC33-D31F-AE24-0C6B-79DF5660E6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2781"/>
        <a:stretch/>
      </xdr:blipFill>
      <xdr:spPr>
        <a:xfrm>
          <a:off x="5886450" y="23050236"/>
          <a:ext cx="1428750" cy="1628697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133351</xdr:colOff>
      <xdr:row>121</xdr:row>
      <xdr:rowOff>114300</xdr:rowOff>
    </xdr:from>
    <xdr:to>
      <xdr:col>2</xdr:col>
      <xdr:colOff>2756195</xdr:colOff>
      <xdr:row>132</xdr:row>
      <xdr:rowOff>180975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4156D345-6845-40B6-F9F0-B870CD042D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45527"/>
        <a:stretch/>
      </xdr:blipFill>
      <xdr:spPr>
        <a:xfrm>
          <a:off x="5238751" y="26708100"/>
          <a:ext cx="2622844" cy="235267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123826</xdr:colOff>
      <xdr:row>148</xdr:row>
      <xdr:rowOff>33309</xdr:rowOff>
    </xdr:from>
    <xdr:to>
      <xdr:col>2</xdr:col>
      <xdr:colOff>2790826</xdr:colOff>
      <xdr:row>159</xdr:row>
      <xdr:rowOff>95250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1FD3A970-D92F-EA6B-D39C-313ADA283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29226" y="32151609"/>
          <a:ext cx="2667000" cy="2347941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134</xdr:row>
      <xdr:rowOff>114487</xdr:rowOff>
    </xdr:from>
    <xdr:to>
      <xdr:col>2</xdr:col>
      <xdr:colOff>2417318</xdr:colOff>
      <xdr:row>146</xdr:row>
      <xdr:rowOff>47625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74BD0E48-B330-04EC-BD93-A7F3E6587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62600" y="29375287"/>
          <a:ext cx="1960118" cy="2409638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857251</xdr:colOff>
      <xdr:row>115</xdr:row>
      <xdr:rowOff>49881</xdr:rowOff>
    </xdr:from>
    <xdr:to>
      <xdr:col>2</xdr:col>
      <xdr:colOff>2114551</xdr:colOff>
      <xdr:row>119</xdr:row>
      <xdr:rowOff>342330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9B642CF9-2B96-1B0E-A33C-248B36AD3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962651" y="24738681"/>
          <a:ext cx="1257300" cy="1654524"/>
        </a:xfrm>
        <a:prstGeom prst="rect">
          <a:avLst/>
        </a:prstGeom>
      </xdr:spPr>
    </xdr:pic>
    <xdr:clientData/>
  </xdr:twoCellAnchor>
  <xdr:twoCellAnchor editAs="oneCell">
    <xdr:from>
      <xdr:col>2</xdr:col>
      <xdr:colOff>83343</xdr:colOff>
      <xdr:row>27</xdr:row>
      <xdr:rowOff>11906</xdr:rowOff>
    </xdr:from>
    <xdr:to>
      <xdr:col>2</xdr:col>
      <xdr:colOff>2809874</xdr:colOff>
      <xdr:row>39</xdr:row>
      <xdr:rowOff>146460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1CE1658-1103-EB3E-C5A9-84EC8B6A9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91124" y="5381625"/>
          <a:ext cx="2726531" cy="2611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86"/>
  <sheetViews>
    <sheetView tabSelected="1" topLeftCell="B1" zoomScale="80" zoomScaleNormal="80" workbookViewId="0">
      <pane ySplit="12" topLeftCell="A13" activePane="bottomLeft" state="frozen"/>
      <selection pane="bottomLeft" activeCell="B1" sqref="B1"/>
    </sheetView>
  </sheetViews>
  <sheetFormatPr defaultRowHeight="15" outlineLevelCol="1" x14ac:dyDescent="0.25"/>
  <cols>
    <col min="1" max="1" width="27.140625" customWidth="1"/>
    <col min="2" max="2" width="52" customWidth="1"/>
    <col min="3" max="3" width="43.85546875" customWidth="1"/>
    <col min="4" max="4" width="10.85546875" style="29" customWidth="1"/>
    <col min="5" max="5" width="12.42578125" style="29" bestFit="1" customWidth="1"/>
    <col min="6" max="6" width="12.140625" style="29" bestFit="1" customWidth="1"/>
    <col min="7" max="7" width="20.7109375" style="29" customWidth="1"/>
    <col min="8" max="8" width="10.7109375" style="29" customWidth="1"/>
    <col min="9" max="24" width="9.140625" style="29" hidden="1" customWidth="1" outlineLevel="1"/>
    <col min="25" max="25" width="10.5703125" style="29" customWidth="1" collapsed="1"/>
    <col min="26" max="26" width="14.28515625" style="29" customWidth="1"/>
  </cols>
  <sheetData>
    <row r="2" spans="1:26" ht="15.75" x14ac:dyDescent="0.25">
      <c r="A2" s="39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5">
      <c r="A3" s="40" t="s">
        <v>69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x14ac:dyDescent="0.25">
      <c r="C4" s="38" t="s">
        <v>68</v>
      </c>
    </row>
    <row r="5" spans="1:26" x14ac:dyDescent="0.25">
      <c r="A5" s="14" t="s">
        <v>0</v>
      </c>
      <c r="B5" s="14"/>
      <c r="C5" s="14"/>
      <c r="D5" s="24"/>
      <c r="E5" s="24"/>
      <c r="F5" s="24"/>
      <c r="G5" s="24"/>
      <c r="H5" s="24"/>
      <c r="Y5" s="24"/>
    </row>
    <row r="6" spans="1:26" x14ac:dyDescent="0.25">
      <c r="A6" s="15" t="s">
        <v>1</v>
      </c>
      <c r="B6" s="15"/>
      <c r="C6" s="15"/>
      <c r="D6" s="25"/>
      <c r="E6" s="25"/>
      <c r="F6" s="25"/>
      <c r="G6" s="25"/>
      <c r="H6" s="25"/>
      <c r="Y6" s="25"/>
    </row>
    <row r="7" spans="1:26" x14ac:dyDescent="0.25">
      <c r="A7" s="15" t="s">
        <v>2</v>
      </c>
      <c r="B7" s="15"/>
      <c r="C7" s="15"/>
      <c r="D7" s="25"/>
      <c r="E7" s="25"/>
      <c r="F7" s="25"/>
      <c r="G7" s="25"/>
      <c r="H7" s="25"/>
      <c r="Y7" s="25"/>
    </row>
    <row r="8" spans="1:26" x14ac:dyDescent="0.25">
      <c r="A8" s="15" t="s">
        <v>3</v>
      </c>
      <c r="B8" s="15"/>
      <c r="C8" s="15"/>
      <c r="D8" s="25"/>
      <c r="E8" s="25"/>
      <c r="F8" s="25"/>
      <c r="G8" s="25"/>
      <c r="H8" s="25"/>
      <c r="Y8" s="25"/>
    </row>
    <row r="9" spans="1:26" x14ac:dyDescent="0.25">
      <c r="A9" s="15" t="s">
        <v>60</v>
      </c>
      <c r="B9" s="15"/>
      <c r="C9" s="15"/>
      <c r="D9" s="25"/>
      <c r="E9" s="25"/>
      <c r="F9" s="25"/>
      <c r="G9" s="25"/>
      <c r="H9" s="25"/>
      <c r="Y9" s="25"/>
    </row>
    <row r="10" spans="1:26" ht="15" customHeight="1" x14ac:dyDescent="0.25">
      <c r="A10" s="13" t="s">
        <v>4</v>
      </c>
      <c r="B10" s="13"/>
      <c r="C10" s="13"/>
      <c r="D10" s="26"/>
      <c r="E10" s="26"/>
      <c r="F10" s="26"/>
      <c r="G10" s="26"/>
      <c r="H10" s="26"/>
      <c r="Y10" s="26"/>
    </row>
    <row r="11" spans="1:26" x14ac:dyDescent="0.25">
      <c r="A11" s="2"/>
      <c r="B11" s="2"/>
      <c r="C11" s="1"/>
      <c r="D11" s="27"/>
      <c r="E11" s="27"/>
      <c r="F11" s="27"/>
      <c r="G11" s="27"/>
      <c r="H11" s="27"/>
      <c r="Y11" s="27"/>
    </row>
    <row r="12" spans="1:26" ht="31.5" x14ac:dyDescent="0.25">
      <c r="A12" s="60" t="s">
        <v>5</v>
      </c>
      <c r="B12" s="60"/>
      <c r="C12" s="18" t="s">
        <v>7</v>
      </c>
      <c r="D12" s="34" t="s">
        <v>6</v>
      </c>
      <c r="E12" s="19" t="s">
        <v>9</v>
      </c>
      <c r="F12" s="19" t="s">
        <v>10</v>
      </c>
      <c r="G12" s="36" t="s">
        <v>63</v>
      </c>
      <c r="H12" s="37" t="s">
        <v>64</v>
      </c>
      <c r="I12" s="10">
        <v>1</v>
      </c>
      <c r="J12" s="11">
        <v>2</v>
      </c>
      <c r="K12" s="10">
        <v>3</v>
      </c>
      <c r="L12" s="11">
        <v>4</v>
      </c>
      <c r="M12" s="10">
        <v>5</v>
      </c>
      <c r="N12" s="11">
        <v>6</v>
      </c>
      <c r="O12" s="10">
        <v>7</v>
      </c>
      <c r="P12" s="11">
        <v>8</v>
      </c>
      <c r="Q12" s="10">
        <v>9</v>
      </c>
      <c r="R12" s="11">
        <v>10</v>
      </c>
      <c r="S12" s="10">
        <v>11</v>
      </c>
      <c r="T12" s="11">
        <v>12</v>
      </c>
      <c r="U12" s="10">
        <v>13</v>
      </c>
      <c r="V12" s="11">
        <v>14</v>
      </c>
      <c r="W12" s="10">
        <v>15</v>
      </c>
      <c r="X12" s="11">
        <v>16</v>
      </c>
      <c r="Y12" s="36" t="s">
        <v>65</v>
      </c>
      <c r="Z12" s="34" t="s">
        <v>8</v>
      </c>
    </row>
    <row r="13" spans="1:26" ht="15.75" x14ac:dyDescent="0.25">
      <c r="A13" s="16" t="s">
        <v>11</v>
      </c>
      <c r="B13" s="17"/>
      <c r="C13" s="1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31"/>
    </row>
    <row r="14" spans="1:26" ht="15" customHeight="1" x14ac:dyDescent="0.25">
      <c r="A14" s="61" t="s">
        <v>12</v>
      </c>
      <c r="B14" s="3" t="s">
        <v>13</v>
      </c>
      <c r="C14" s="63"/>
      <c r="D14" s="44" t="s">
        <v>14</v>
      </c>
      <c r="E14" s="44">
        <v>3</v>
      </c>
      <c r="F14" s="44">
        <v>2.87</v>
      </c>
      <c r="G14" s="44">
        <f>E14*F14</f>
        <v>8.61</v>
      </c>
      <c r="H14" s="41">
        <f>SUM(I14:X26)</f>
        <v>1</v>
      </c>
      <c r="I14" s="54">
        <v>1</v>
      </c>
      <c r="J14" s="57"/>
      <c r="K14" s="48"/>
      <c r="L14" s="51"/>
      <c r="M14" s="48"/>
      <c r="N14" s="48"/>
      <c r="O14" s="51"/>
      <c r="P14" s="48"/>
      <c r="Q14" s="51"/>
      <c r="R14" s="48"/>
      <c r="S14" s="48"/>
      <c r="T14" s="51"/>
      <c r="U14" s="48"/>
      <c r="V14" s="51"/>
      <c r="W14" s="48"/>
      <c r="X14" s="48"/>
      <c r="Y14" s="45">
        <f>G14*H14</f>
        <v>8.61</v>
      </c>
      <c r="Z14" s="48"/>
    </row>
    <row r="15" spans="1:26" ht="15" customHeight="1" x14ac:dyDescent="0.25">
      <c r="A15" s="62"/>
      <c r="B15" s="4" t="s">
        <v>52</v>
      </c>
      <c r="C15" s="64"/>
      <c r="D15" s="42"/>
      <c r="E15" s="42"/>
      <c r="F15" s="42"/>
      <c r="G15" s="42"/>
      <c r="H15" s="42"/>
      <c r="I15" s="55"/>
      <c r="J15" s="58"/>
      <c r="K15" s="49"/>
      <c r="L15" s="52"/>
      <c r="M15" s="49"/>
      <c r="N15" s="49"/>
      <c r="O15" s="52"/>
      <c r="P15" s="49"/>
      <c r="Q15" s="52"/>
      <c r="R15" s="49"/>
      <c r="S15" s="49"/>
      <c r="T15" s="52"/>
      <c r="U15" s="49"/>
      <c r="V15" s="52"/>
      <c r="W15" s="49"/>
      <c r="X15" s="49"/>
      <c r="Y15" s="46"/>
      <c r="Z15" s="49"/>
    </row>
    <row r="16" spans="1:26" ht="15" customHeight="1" x14ac:dyDescent="0.25">
      <c r="A16" s="5" t="s">
        <v>15</v>
      </c>
      <c r="B16" s="21" t="s">
        <v>61</v>
      </c>
      <c r="C16" s="64"/>
      <c r="D16" s="42"/>
      <c r="E16" s="42"/>
      <c r="F16" s="42"/>
      <c r="G16" s="42"/>
      <c r="H16" s="42"/>
      <c r="I16" s="55"/>
      <c r="J16" s="58"/>
      <c r="K16" s="49"/>
      <c r="L16" s="52"/>
      <c r="M16" s="49"/>
      <c r="N16" s="49"/>
      <c r="O16" s="52"/>
      <c r="P16" s="49"/>
      <c r="Q16" s="52"/>
      <c r="R16" s="49"/>
      <c r="S16" s="49"/>
      <c r="T16" s="52"/>
      <c r="U16" s="49"/>
      <c r="V16" s="52"/>
      <c r="W16" s="49"/>
      <c r="X16" s="49"/>
      <c r="Y16" s="46"/>
      <c r="Z16" s="49"/>
    </row>
    <row r="17" spans="1:26" ht="15" customHeight="1" x14ac:dyDescent="0.25">
      <c r="A17" s="62" t="s">
        <v>16</v>
      </c>
      <c r="B17" s="4" t="s">
        <v>53</v>
      </c>
      <c r="C17" s="64"/>
      <c r="D17" s="42"/>
      <c r="E17" s="42"/>
      <c r="F17" s="42"/>
      <c r="G17" s="42"/>
      <c r="H17" s="42"/>
      <c r="I17" s="55"/>
      <c r="J17" s="58"/>
      <c r="K17" s="49"/>
      <c r="L17" s="52"/>
      <c r="M17" s="49"/>
      <c r="N17" s="49"/>
      <c r="O17" s="52"/>
      <c r="P17" s="49"/>
      <c r="Q17" s="52"/>
      <c r="R17" s="49"/>
      <c r="S17" s="49"/>
      <c r="T17" s="52"/>
      <c r="U17" s="49"/>
      <c r="V17" s="52"/>
      <c r="W17" s="49"/>
      <c r="X17" s="49"/>
      <c r="Y17" s="46"/>
      <c r="Z17" s="49"/>
    </row>
    <row r="18" spans="1:26" ht="15" customHeight="1" x14ac:dyDescent="0.25">
      <c r="A18" s="62"/>
      <c r="B18" s="4" t="s">
        <v>54</v>
      </c>
      <c r="C18" s="64"/>
      <c r="D18" s="42"/>
      <c r="E18" s="42"/>
      <c r="F18" s="42"/>
      <c r="G18" s="42"/>
      <c r="H18" s="42"/>
      <c r="I18" s="55"/>
      <c r="J18" s="58"/>
      <c r="K18" s="49"/>
      <c r="L18" s="52"/>
      <c r="M18" s="49"/>
      <c r="N18" s="49"/>
      <c r="O18" s="52"/>
      <c r="P18" s="49"/>
      <c r="Q18" s="52"/>
      <c r="R18" s="49"/>
      <c r="S18" s="49"/>
      <c r="T18" s="52"/>
      <c r="U18" s="49"/>
      <c r="V18" s="52"/>
      <c r="W18" s="49"/>
      <c r="X18" s="49"/>
      <c r="Y18" s="46"/>
      <c r="Z18" s="49"/>
    </row>
    <row r="19" spans="1:26" ht="15" customHeight="1" x14ac:dyDescent="0.25">
      <c r="A19" s="62"/>
      <c r="B19" s="4" t="s">
        <v>58</v>
      </c>
      <c r="C19" s="64"/>
      <c r="D19" s="42"/>
      <c r="E19" s="42"/>
      <c r="F19" s="42"/>
      <c r="G19" s="42"/>
      <c r="H19" s="42"/>
      <c r="I19" s="55"/>
      <c r="J19" s="58"/>
      <c r="K19" s="49"/>
      <c r="L19" s="52"/>
      <c r="M19" s="49"/>
      <c r="N19" s="49"/>
      <c r="O19" s="52"/>
      <c r="P19" s="49"/>
      <c r="Q19" s="52"/>
      <c r="R19" s="49"/>
      <c r="S19" s="49"/>
      <c r="T19" s="52"/>
      <c r="U19" s="49"/>
      <c r="V19" s="52"/>
      <c r="W19" s="49"/>
      <c r="X19" s="49"/>
      <c r="Y19" s="46"/>
      <c r="Z19" s="49"/>
    </row>
    <row r="20" spans="1:26" ht="15" customHeight="1" x14ac:dyDescent="0.25">
      <c r="A20" s="62" t="s">
        <v>17</v>
      </c>
      <c r="B20" s="4" t="s">
        <v>18</v>
      </c>
      <c r="C20" s="64"/>
      <c r="D20" s="42"/>
      <c r="E20" s="42"/>
      <c r="F20" s="42"/>
      <c r="G20" s="42"/>
      <c r="H20" s="42"/>
      <c r="I20" s="55"/>
      <c r="J20" s="58"/>
      <c r="K20" s="49"/>
      <c r="L20" s="52"/>
      <c r="M20" s="49"/>
      <c r="N20" s="49"/>
      <c r="O20" s="52"/>
      <c r="P20" s="49"/>
      <c r="Q20" s="52"/>
      <c r="R20" s="49"/>
      <c r="S20" s="49"/>
      <c r="T20" s="52"/>
      <c r="U20" s="49"/>
      <c r="V20" s="52"/>
      <c r="W20" s="49"/>
      <c r="X20" s="49"/>
      <c r="Y20" s="46"/>
      <c r="Z20" s="49"/>
    </row>
    <row r="21" spans="1:26" ht="15" customHeight="1" x14ac:dyDescent="0.25">
      <c r="A21" s="62"/>
      <c r="B21" s="4" t="s">
        <v>19</v>
      </c>
      <c r="C21" s="64"/>
      <c r="D21" s="42"/>
      <c r="E21" s="42"/>
      <c r="F21" s="42"/>
      <c r="G21" s="42"/>
      <c r="H21" s="42"/>
      <c r="I21" s="55"/>
      <c r="J21" s="58"/>
      <c r="K21" s="49"/>
      <c r="L21" s="52"/>
      <c r="M21" s="49"/>
      <c r="N21" s="49"/>
      <c r="O21" s="52"/>
      <c r="P21" s="49"/>
      <c r="Q21" s="52"/>
      <c r="R21" s="49"/>
      <c r="S21" s="49"/>
      <c r="T21" s="52"/>
      <c r="U21" s="49"/>
      <c r="V21" s="52"/>
      <c r="W21" s="49"/>
      <c r="X21" s="49"/>
      <c r="Y21" s="46"/>
      <c r="Z21" s="49"/>
    </row>
    <row r="22" spans="1:26" ht="30" x14ac:dyDescent="0.25">
      <c r="A22" s="62"/>
      <c r="B22" s="2" t="s">
        <v>20</v>
      </c>
      <c r="C22" s="64"/>
      <c r="D22" s="42"/>
      <c r="E22" s="42"/>
      <c r="F22" s="42"/>
      <c r="G22" s="42"/>
      <c r="H22" s="42"/>
      <c r="I22" s="55"/>
      <c r="J22" s="58"/>
      <c r="K22" s="49"/>
      <c r="L22" s="52"/>
      <c r="M22" s="49"/>
      <c r="N22" s="49"/>
      <c r="O22" s="52"/>
      <c r="P22" s="49"/>
      <c r="Q22" s="52"/>
      <c r="R22" s="49"/>
      <c r="S22" s="49"/>
      <c r="T22" s="52"/>
      <c r="U22" s="49"/>
      <c r="V22" s="52"/>
      <c r="W22" s="49"/>
      <c r="X22" s="49"/>
      <c r="Y22" s="46"/>
      <c r="Z22" s="49"/>
    </row>
    <row r="23" spans="1:26" ht="15" customHeight="1" x14ac:dyDescent="0.25">
      <c r="A23" s="62"/>
      <c r="B23" s="4" t="s">
        <v>21</v>
      </c>
      <c r="C23" s="64"/>
      <c r="D23" s="42"/>
      <c r="E23" s="42"/>
      <c r="F23" s="42"/>
      <c r="G23" s="42"/>
      <c r="H23" s="42"/>
      <c r="I23" s="55"/>
      <c r="J23" s="58"/>
      <c r="K23" s="49"/>
      <c r="L23" s="52"/>
      <c r="M23" s="49"/>
      <c r="N23" s="49"/>
      <c r="O23" s="52"/>
      <c r="P23" s="49"/>
      <c r="Q23" s="52"/>
      <c r="R23" s="49"/>
      <c r="S23" s="49"/>
      <c r="T23" s="52"/>
      <c r="U23" s="49"/>
      <c r="V23" s="52"/>
      <c r="W23" s="49"/>
      <c r="X23" s="49"/>
      <c r="Y23" s="46"/>
      <c r="Z23" s="49"/>
    </row>
    <row r="24" spans="1:26" ht="15" customHeight="1" x14ac:dyDescent="0.25">
      <c r="A24" s="62"/>
      <c r="B24" s="4" t="s">
        <v>22</v>
      </c>
      <c r="C24" s="64"/>
      <c r="D24" s="42"/>
      <c r="E24" s="42"/>
      <c r="F24" s="42"/>
      <c r="G24" s="42"/>
      <c r="H24" s="42"/>
      <c r="I24" s="55"/>
      <c r="J24" s="58"/>
      <c r="K24" s="49"/>
      <c r="L24" s="52"/>
      <c r="M24" s="49"/>
      <c r="N24" s="49"/>
      <c r="O24" s="52"/>
      <c r="P24" s="49"/>
      <c r="Q24" s="52"/>
      <c r="R24" s="49"/>
      <c r="S24" s="49"/>
      <c r="T24" s="52"/>
      <c r="U24" s="49"/>
      <c r="V24" s="52"/>
      <c r="W24" s="49"/>
      <c r="X24" s="49"/>
      <c r="Y24" s="46"/>
      <c r="Z24" s="49"/>
    </row>
    <row r="25" spans="1:26" ht="15" customHeight="1" x14ac:dyDescent="0.25">
      <c r="A25" s="62"/>
      <c r="B25" s="4" t="s">
        <v>23</v>
      </c>
      <c r="C25" s="64"/>
      <c r="D25" s="42"/>
      <c r="E25" s="42"/>
      <c r="F25" s="42"/>
      <c r="G25" s="42"/>
      <c r="H25" s="42"/>
      <c r="I25" s="55"/>
      <c r="J25" s="58"/>
      <c r="K25" s="49"/>
      <c r="L25" s="52"/>
      <c r="M25" s="49"/>
      <c r="N25" s="49"/>
      <c r="O25" s="52"/>
      <c r="P25" s="49"/>
      <c r="Q25" s="52"/>
      <c r="R25" s="49"/>
      <c r="S25" s="49"/>
      <c r="T25" s="52"/>
      <c r="U25" s="49"/>
      <c r="V25" s="52"/>
      <c r="W25" s="49"/>
      <c r="X25" s="49"/>
      <c r="Y25" s="46"/>
      <c r="Z25" s="49"/>
    </row>
    <row r="26" spans="1:26" ht="15" customHeight="1" x14ac:dyDescent="0.25">
      <c r="A26" s="6" t="s">
        <v>24</v>
      </c>
      <c r="B26" s="7" t="s">
        <v>59</v>
      </c>
      <c r="C26" s="65"/>
      <c r="D26" s="43"/>
      <c r="E26" s="43"/>
      <c r="F26" s="43"/>
      <c r="G26" s="43"/>
      <c r="H26" s="43"/>
      <c r="I26" s="56"/>
      <c r="J26" s="59"/>
      <c r="K26" s="50"/>
      <c r="L26" s="53"/>
      <c r="M26" s="50"/>
      <c r="N26" s="50"/>
      <c r="O26" s="53"/>
      <c r="P26" s="50"/>
      <c r="Q26" s="53"/>
      <c r="R26" s="50"/>
      <c r="S26" s="50"/>
      <c r="T26" s="53"/>
      <c r="U26" s="50"/>
      <c r="V26" s="53"/>
      <c r="W26" s="50"/>
      <c r="X26" s="50"/>
      <c r="Y26" s="47"/>
      <c r="Z26" s="50"/>
    </row>
    <row r="27" spans="1:26" ht="15" customHeight="1" x14ac:dyDescent="0.25">
      <c r="A27" s="61" t="s">
        <v>12</v>
      </c>
      <c r="B27" s="3" t="s">
        <v>13</v>
      </c>
      <c r="C27" s="63"/>
      <c r="D27" s="44" t="s">
        <v>29</v>
      </c>
      <c r="E27" s="44">
        <v>2.7</v>
      </c>
      <c r="F27" s="44">
        <v>2.87</v>
      </c>
      <c r="G27" s="45">
        <f>E27*F27</f>
        <v>7.7490000000000006</v>
      </c>
      <c r="H27" s="41">
        <f>SUM(I27:X39)</f>
        <v>1</v>
      </c>
      <c r="I27" s="54">
        <v>1</v>
      </c>
      <c r="J27" s="57"/>
      <c r="K27" s="48"/>
      <c r="L27" s="51"/>
      <c r="M27" s="48"/>
      <c r="N27" s="48"/>
      <c r="O27" s="51"/>
      <c r="P27" s="48"/>
      <c r="Q27" s="51"/>
      <c r="R27" s="48"/>
      <c r="S27" s="48"/>
      <c r="T27" s="51"/>
      <c r="U27" s="48"/>
      <c r="V27" s="51"/>
      <c r="W27" s="48"/>
      <c r="X27" s="48"/>
      <c r="Y27" s="45">
        <f t="shared" ref="Y27" si="0">G27*H27</f>
        <v>7.7490000000000006</v>
      </c>
      <c r="Z27" s="48"/>
    </row>
    <row r="28" spans="1:26" ht="15" customHeight="1" x14ac:dyDescent="0.25">
      <c r="A28" s="62"/>
      <c r="B28" s="4" t="s">
        <v>52</v>
      </c>
      <c r="C28" s="64"/>
      <c r="D28" s="42"/>
      <c r="E28" s="42"/>
      <c r="F28" s="42"/>
      <c r="G28" s="46"/>
      <c r="H28" s="42"/>
      <c r="I28" s="55"/>
      <c r="J28" s="58"/>
      <c r="K28" s="49"/>
      <c r="L28" s="52"/>
      <c r="M28" s="49"/>
      <c r="N28" s="49"/>
      <c r="O28" s="52"/>
      <c r="P28" s="49"/>
      <c r="Q28" s="52"/>
      <c r="R28" s="49"/>
      <c r="S28" s="49"/>
      <c r="T28" s="52"/>
      <c r="U28" s="49"/>
      <c r="V28" s="52"/>
      <c r="W28" s="49"/>
      <c r="X28" s="49"/>
      <c r="Y28" s="46"/>
      <c r="Z28" s="49"/>
    </row>
    <row r="29" spans="1:26" ht="15" customHeight="1" x14ac:dyDescent="0.25">
      <c r="A29" s="5" t="s">
        <v>15</v>
      </c>
      <c r="B29" s="21" t="s">
        <v>61</v>
      </c>
      <c r="C29" s="64"/>
      <c r="D29" s="42"/>
      <c r="E29" s="42"/>
      <c r="F29" s="42"/>
      <c r="G29" s="46"/>
      <c r="H29" s="42"/>
      <c r="I29" s="55"/>
      <c r="J29" s="58"/>
      <c r="K29" s="49"/>
      <c r="L29" s="52"/>
      <c r="M29" s="49"/>
      <c r="N29" s="49"/>
      <c r="O29" s="52"/>
      <c r="P29" s="49"/>
      <c r="Q29" s="52"/>
      <c r="R29" s="49"/>
      <c r="S29" s="49"/>
      <c r="T29" s="52"/>
      <c r="U29" s="49"/>
      <c r="V29" s="52"/>
      <c r="W29" s="49"/>
      <c r="X29" s="49"/>
      <c r="Y29" s="46"/>
      <c r="Z29" s="49"/>
    </row>
    <row r="30" spans="1:26" ht="15" customHeight="1" x14ac:dyDescent="0.25">
      <c r="A30" s="62" t="s">
        <v>16</v>
      </c>
      <c r="B30" s="4" t="s">
        <v>53</v>
      </c>
      <c r="C30" s="64"/>
      <c r="D30" s="42"/>
      <c r="E30" s="42"/>
      <c r="F30" s="42"/>
      <c r="G30" s="46"/>
      <c r="H30" s="42"/>
      <c r="I30" s="55"/>
      <c r="J30" s="58"/>
      <c r="K30" s="49"/>
      <c r="L30" s="52"/>
      <c r="M30" s="49"/>
      <c r="N30" s="49"/>
      <c r="O30" s="52"/>
      <c r="P30" s="49"/>
      <c r="Q30" s="52"/>
      <c r="R30" s="49"/>
      <c r="S30" s="49"/>
      <c r="T30" s="52"/>
      <c r="U30" s="49"/>
      <c r="V30" s="52"/>
      <c r="W30" s="49"/>
      <c r="X30" s="49"/>
      <c r="Y30" s="46"/>
      <c r="Z30" s="49"/>
    </row>
    <row r="31" spans="1:26" ht="15" customHeight="1" x14ac:dyDescent="0.25">
      <c r="A31" s="62"/>
      <c r="B31" s="4" t="s">
        <v>54</v>
      </c>
      <c r="C31" s="64"/>
      <c r="D31" s="42"/>
      <c r="E31" s="42"/>
      <c r="F31" s="42"/>
      <c r="G31" s="46"/>
      <c r="H31" s="42"/>
      <c r="I31" s="55"/>
      <c r="J31" s="58"/>
      <c r="K31" s="49"/>
      <c r="L31" s="52"/>
      <c r="M31" s="49"/>
      <c r="N31" s="49"/>
      <c r="O31" s="52"/>
      <c r="P31" s="49"/>
      <c r="Q31" s="52"/>
      <c r="R31" s="49"/>
      <c r="S31" s="49"/>
      <c r="T31" s="52"/>
      <c r="U31" s="49"/>
      <c r="V31" s="52"/>
      <c r="W31" s="49"/>
      <c r="X31" s="49"/>
      <c r="Y31" s="46"/>
      <c r="Z31" s="49"/>
    </row>
    <row r="32" spans="1:26" ht="15" customHeight="1" x14ac:dyDescent="0.25">
      <c r="A32" s="62"/>
      <c r="B32" s="4" t="s">
        <v>58</v>
      </c>
      <c r="C32" s="64"/>
      <c r="D32" s="42"/>
      <c r="E32" s="42"/>
      <c r="F32" s="42"/>
      <c r="G32" s="46"/>
      <c r="H32" s="42"/>
      <c r="I32" s="55"/>
      <c r="J32" s="58"/>
      <c r="K32" s="49"/>
      <c r="L32" s="52"/>
      <c r="M32" s="49"/>
      <c r="N32" s="49"/>
      <c r="O32" s="52"/>
      <c r="P32" s="49"/>
      <c r="Q32" s="52"/>
      <c r="R32" s="49"/>
      <c r="S32" s="49"/>
      <c r="T32" s="52"/>
      <c r="U32" s="49"/>
      <c r="V32" s="52"/>
      <c r="W32" s="49"/>
      <c r="X32" s="49"/>
      <c r="Y32" s="46"/>
      <c r="Z32" s="49"/>
    </row>
    <row r="33" spans="1:26" ht="15" customHeight="1" x14ac:dyDescent="0.25">
      <c r="A33" s="5" t="s">
        <v>17</v>
      </c>
      <c r="B33" s="4" t="s">
        <v>18</v>
      </c>
      <c r="C33" s="64"/>
      <c r="D33" s="42"/>
      <c r="E33" s="42"/>
      <c r="F33" s="42"/>
      <c r="G33" s="46"/>
      <c r="H33" s="42"/>
      <c r="I33" s="55"/>
      <c r="J33" s="58"/>
      <c r="K33" s="49"/>
      <c r="L33" s="52"/>
      <c r="M33" s="49"/>
      <c r="N33" s="49"/>
      <c r="O33" s="52"/>
      <c r="P33" s="49"/>
      <c r="Q33" s="52"/>
      <c r="R33" s="49"/>
      <c r="S33" s="49"/>
      <c r="T33" s="52"/>
      <c r="U33" s="49"/>
      <c r="V33" s="52"/>
      <c r="W33" s="49"/>
      <c r="X33" s="49"/>
      <c r="Y33" s="46"/>
      <c r="Z33" s="49"/>
    </row>
    <row r="34" spans="1:26" ht="15" customHeight="1" x14ac:dyDescent="0.25">
      <c r="A34" s="5"/>
      <c r="B34" s="4" t="s">
        <v>19</v>
      </c>
      <c r="C34" s="64"/>
      <c r="D34" s="42"/>
      <c r="E34" s="42"/>
      <c r="F34" s="42"/>
      <c r="G34" s="46"/>
      <c r="H34" s="42"/>
      <c r="I34" s="55"/>
      <c r="J34" s="58"/>
      <c r="K34" s="49"/>
      <c r="L34" s="52"/>
      <c r="M34" s="49"/>
      <c r="N34" s="49"/>
      <c r="O34" s="52"/>
      <c r="P34" s="49"/>
      <c r="Q34" s="52"/>
      <c r="R34" s="49"/>
      <c r="S34" s="49"/>
      <c r="T34" s="52"/>
      <c r="U34" s="49"/>
      <c r="V34" s="52"/>
      <c r="W34" s="49"/>
      <c r="X34" s="49"/>
      <c r="Y34" s="46"/>
      <c r="Z34" s="49"/>
    </row>
    <row r="35" spans="1:26" ht="30" x14ac:dyDescent="0.25">
      <c r="A35" s="5"/>
      <c r="B35" s="2" t="s">
        <v>20</v>
      </c>
      <c r="C35" s="64"/>
      <c r="D35" s="42"/>
      <c r="E35" s="42"/>
      <c r="F35" s="42"/>
      <c r="G35" s="46"/>
      <c r="H35" s="42"/>
      <c r="I35" s="55"/>
      <c r="J35" s="58"/>
      <c r="K35" s="49"/>
      <c r="L35" s="52"/>
      <c r="M35" s="49"/>
      <c r="N35" s="49"/>
      <c r="O35" s="52"/>
      <c r="P35" s="49"/>
      <c r="Q35" s="52"/>
      <c r="R35" s="49"/>
      <c r="S35" s="49"/>
      <c r="T35" s="52"/>
      <c r="U35" s="49"/>
      <c r="V35" s="52"/>
      <c r="W35" s="49"/>
      <c r="X35" s="49"/>
      <c r="Y35" s="46"/>
      <c r="Z35" s="49"/>
    </row>
    <row r="36" spans="1:26" ht="15" customHeight="1" x14ac:dyDescent="0.25">
      <c r="A36" s="5"/>
      <c r="B36" s="4" t="s">
        <v>21</v>
      </c>
      <c r="C36" s="64"/>
      <c r="D36" s="42"/>
      <c r="E36" s="42"/>
      <c r="F36" s="42"/>
      <c r="G36" s="46"/>
      <c r="H36" s="42"/>
      <c r="I36" s="55"/>
      <c r="J36" s="58"/>
      <c r="K36" s="49"/>
      <c r="L36" s="52"/>
      <c r="M36" s="49"/>
      <c r="N36" s="49"/>
      <c r="O36" s="52"/>
      <c r="P36" s="49"/>
      <c r="Q36" s="52"/>
      <c r="R36" s="49"/>
      <c r="S36" s="49"/>
      <c r="T36" s="52"/>
      <c r="U36" s="49"/>
      <c r="V36" s="52"/>
      <c r="W36" s="49"/>
      <c r="X36" s="49"/>
      <c r="Y36" s="46"/>
      <c r="Z36" s="49"/>
    </row>
    <row r="37" spans="1:26" ht="15" customHeight="1" x14ac:dyDescent="0.25">
      <c r="A37" s="5"/>
      <c r="B37" s="4" t="s">
        <v>22</v>
      </c>
      <c r="C37" s="64"/>
      <c r="D37" s="42"/>
      <c r="E37" s="42"/>
      <c r="F37" s="42"/>
      <c r="G37" s="46"/>
      <c r="H37" s="42"/>
      <c r="I37" s="55"/>
      <c r="J37" s="58"/>
      <c r="K37" s="49"/>
      <c r="L37" s="52"/>
      <c r="M37" s="49"/>
      <c r="N37" s="49"/>
      <c r="O37" s="52"/>
      <c r="P37" s="49"/>
      <c r="Q37" s="52"/>
      <c r="R37" s="49"/>
      <c r="S37" s="49"/>
      <c r="T37" s="52"/>
      <c r="U37" s="49"/>
      <c r="V37" s="52"/>
      <c r="W37" s="49"/>
      <c r="X37" s="49"/>
      <c r="Y37" s="46"/>
      <c r="Z37" s="49"/>
    </row>
    <row r="38" spans="1:26" ht="15" customHeight="1" x14ac:dyDescent="0.25">
      <c r="A38" s="5"/>
      <c r="B38" s="4" t="s">
        <v>23</v>
      </c>
      <c r="C38" s="64"/>
      <c r="D38" s="42"/>
      <c r="E38" s="42"/>
      <c r="F38" s="42"/>
      <c r="G38" s="46"/>
      <c r="H38" s="42"/>
      <c r="I38" s="55"/>
      <c r="J38" s="58"/>
      <c r="K38" s="49"/>
      <c r="L38" s="52"/>
      <c r="M38" s="49"/>
      <c r="N38" s="49"/>
      <c r="O38" s="52"/>
      <c r="P38" s="49"/>
      <c r="Q38" s="52"/>
      <c r="R38" s="49"/>
      <c r="S38" s="49"/>
      <c r="T38" s="52"/>
      <c r="U38" s="49"/>
      <c r="V38" s="52"/>
      <c r="W38" s="49"/>
      <c r="X38" s="49"/>
      <c r="Y38" s="46"/>
      <c r="Z38" s="49"/>
    </row>
    <row r="39" spans="1:26" ht="15" customHeight="1" x14ac:dyDescent="0.25">
      <c r="A39" s="6" t="s">
        <v>24</v>
      </c>
      <c r="B39" s="7" t="s">
        <v>59</v>
      </c>
      <c r="C39" s="65"/>
      <c r="D39" s="43"/>
      <c r="E39" s="43"/>
      <c r="F39" s="43"/>
      <c r="G39" s="47"/>
      <c r="H39" s="43"/>
      <c r="I39" s="56"/>
      <c r="J39" s="59"/>
      <c r="K39" s="50"/>
      <c r="L39" s="53"/>
      <c r="M39" s="50"/>
      <c r="N39" s="50"/>
      <c r="O39" s="53"/>
      <c r="P39" s="50"/>
      <c r="Q39" s="53"/>
      <c r="R39" s="50"/>
      <c r="S39" s="50"/>
      <c r="T39" s="53"/>
      <c r="U39" s="50"/>
      <c r="V39" s="53"/>
      <c r="W39" s="50"/>
      <c r="X39" s="50"/>
      <c r="Y39" s="47"/>
      <c r="Z39" s="50"/>
    </row>
    <row r="40" spans="1:26" ht="15" customHeight="1" x14ac:dyDescent="0.25">
      <c r="A40" s="61" t="s">
        <v>12</v>
      </c>
      <c r="B40" s="3" t="s">
        <v>13</v>
      </c>
      <c r="C40" s="63"/>
      <c r="D40" s="44" t="s">
        <v>30</v>
      </c>
      <c r="E40" s="44">
        <v>2.0499999999999998</v>
      </c>
      <c r="F40" s="44">
        <v>2.87</v>
      </c>
      <c r="G40" s="45">
        <f>E40*F40</f>
        <v>5.8834999999999997</v>
      </c>
      <c r="H40" s="41">
        <f>SUM(I40:X52)</f>
        <v>1</v>
      </c>
      <c r="I40" s="54">
        <v>1</v>
      </c>
      <c r="J40" s="57"/>
      <c r="K40" s="48"/>
      <c r="L40" s="51"/>
      <c r="M40" s="48"/>
      <c r="N40" s="48"/>
      <c r="O40" s="51"/>
      <c r="P40" s="48"/>
      <c r="Q40" s="51"/>
      <c r="R40" s="48"/>
      <c r="S40" s="48"/>
      <c r="T40" s="51"/>
      <c r="U40" s="48"/>
      <c r="V40" s="51"/>
      <c r="W40" s="48"/>
      <c r="X40" s="48"/>
      <c r="Y40" s="45">
        <f t="shared" ref="Y40" si="1">G40*H40</f>
        <v>5.8834999999999997</v>
      </c>
      <c r="Z40" s="48"/>
    </row>
    <row r="41" spans="1:26" ht="15" customHeight="1" x14ac:dyDescent="0.25">
      <c r="A41" s="62"/>
      <c r="B41" s="4" t="s">
        <v>52</v>
      </c>
      <c r="C41" s="64"/>
      <c r="D41" s="42"/>
      <c r="E41" s="42"/>
      <c r="F41" s="42"/>
      <c r="G41" s="46"/>
      <c r="H41" s="42"/>
      <c r="I41" s="55"/>
      <c r="J41" s="58"/>
      <c r="K41" s="49"/>
      <c r="L41" s="52"/>
      <c r="M41" s="49"/>
      <c r="N41" s="49"/>
      <c r="O41" s="52"/>
      <c r="P41" s="49"/>
      <c r="Q41" s="52"/>
      <c r="R41" s="49"/>
      <c r="S41" s="49"/>
      <c r="T41" s="52"/>
      <c r="U41" s="49"/>
      <c r="V41" s="52"/>
      <c r="W41" s="49"/>
      <c r="X41" s="49"/>
      <c r="Y41" s="46"/>
      <c r="Z41" s="49"/>
    </row>
    <row r="42" spans="1:26" ht="15" customHeight="1" x14ac:dyDescent="0.25">
      <c r="A42" s="5" t="s">
        <v>15</v>
      </c>
      <c r="B42" s="21" t="s">
        <v>61</v>
      </c>
      <c r="C42" s="64"/>
      <c r="D42" s="42"/>
      <c r="E42" s="42"/>
      <c r="F42" s="42"/>
      <c r="G42" s="46"/>
      <c r="H42" s="42"/>
      <c r="I42" s="55"/>
      <c r="J42" s="58"/>
      <c r="K42" s="49"/>
      <c r="L42" s="52"/>
      <c r="M42" s="49"/>
      <c r="N42" s="49"/>
      <c r="O42" s="52"/>
      <c r="P42" s="49"/>
      <c r="Q42" s="52"/>
      <c r="R42" s="49"/>
      <c r="S42" s="49"/>
      <c r="T42" s="52"/>
      <c r="U42" s="49"/>
      <c r="V42" s="52"/>
      <c r="W42" s="49"/>
      <c r="X42" s="49"/>
      <c r="Y42" s="46"/>
      <c r="Z42" s="49"/>
    </row>
    <row r="43" spans="1:26" ht="15" customHeight="1" x14ac:dyDescent="0.25">
      <c r="A43" s="62" t="s">
        <v>16</v>
      </c>
      <c r="B43" s="4" t="s">
        <v>53</v>
      </c>
      <c r="C43" s="64"/>
      <c r="D43" s="42"/>
      <c r="E43" s="42"/>
      <c r="F43" s="42"/>
      <c r="G43" s="46"/>
      <c r="H43" s="42"/>
      <c r="I43" s="55"/>
      <c r="J43" s="58"/>
      <c r="K43" s="49"/>
      <c r="L43" s="52"/>
      <c r="M43" s="49"/>
      <c r="N43" s="49"/>
      <c r="O43" s="52"/>
      <c r="P43" s="49"/>
      <c r="Q43" s="52"/>
      <c r="R43" s="49"/>
      <c r="S43" s="49"/>
      <c r="T43" s="52"/>
      <c r="U43" s="49"/>
      <c r="V43" s="52"/>
      <c r="W43" s="49"/>
      <c r="X43" s="49"/>
      <c r="Y43" s="46"/>
      <c r="Z43" s="49"/>
    </row>
    <row r="44" spans="1:26" ht="15" customHeight="1" x14ac:dyDescent="0.25">
      <c r="A44" s="62"/>
      <c r="B44" s="4" t="s">
        <v>54</v>
      </c>
      <c r="C44" s="64"/>
      <c r="D44" s="42"/>
      <c r="E44" s="42"/>
      <c r="F44" s="42"/>
      <c r="G44" s="46"/>
      <c r="H44" s="42"/>
      <c r="I44" s="55"/>
      <c r="J44" s="58"/>
      <c r="K44" s="49"/>
      <c r="L44" s="52"/>
      <c r="M44" s="49"/>
      <c r="N44" s="49"/>
      <c r="O44" s="52"/>
      <c r="P44" s="49"/>
      <c r="Q44" s="52"/>
      <c r="R44" s="49"/>
      <c r="S44" s="49"/>
      <c r="T44" s="52"/>
      <c r="U44" s="49"/>
      <c r="V44" s="52"/>
      <c r="W44" s="49"/>
      <c r="X44" s="49"/>
      <c r="Y44" s="46"/>
      <c r="Z44" s="49"/>
    </row>
    <row r="45" spans="1:26" ht="15" customHeight="1" x14ac:dyDescent="0.25">
      <c r="A45" s="62"/>
      <c r="B45" s="4" t="s">
        <v>58</v>
      </c>
      <c r="C45" s="64"/>
      <c r="D45" s="42"/>
      <c r="E45" s="42"/>
      <c r="F45" s="42"/>
      <c r="G45" s="46"/>
      <c r="H45" s="42"/>
      <c r="I45" s="55"/>
      <c r="J45" s="58"/>
      <c r="K45" s="49"/>
      <c r="L45" s="52"/>
      <c r="M45" s="49"/>
      <c r="N45" s="49"/>
      <c r="O45" s="52"/>
      <c r="P45" s="49"/>
      <c r="Q45" s="52"/>
      <c r="R45" s="49"/>
      <c r="S45" s="49"/>
      <c r="T45" s="52"/>
      <c r="U45" s="49"/>
      <c r="V45" s="52"/>
      <c r="W45" s="49"/>
      <c r="X45" s="49"/>
      <c r="Y45" s="46"/>
      <c r="Z45" s="49"/>
    </row>
    <row r="46" spans="1:26" ht="15" customHeight="1" x14ac:dyDescent="0.25">
      <c r="A46" s="5" t="s">
        <v>17</v>
      </c>
      <c r="B46" s="4" t="s">
        <v>18</v>
      </c>
      <c r="C46" s="64"/>
      <c r="D46" s="42"/>
      <c r="E46" s="42"/>
      <c r="F46" s="42"/>
      <c r="G46" s="46"/>
      <c r="H46" s="42"/>
      <c r="I46" s="55"/>
      <c r="J46" s="58"/>
      <c r="K46" s="49"/>
      <c r="L46" s="52"/>
      <c r="M46" s="49"/>
      <c r="N46" s="49"/>
      <c r="O46" s="52"/>
      <c r="P46" s="49"/>
      <c r="Q46" s="52"/>
      <c r="R46" s="49"/>
      <c r="S46" s="49"/>
      <c r="T46" s="52"/>
      <c r="U46" s="49"/>
      <c r="V46" s="52"/>
      <c r="W46" s="49"/>
      <c r="X46" s="49"/>
      <c r="Y46" s="46"/>
      <c r="Z46" s="49"/>
    </row>
    <row r="47" spans="1:26" ht="15" customHeight="1" x14ac:dyDescent="0.25">
      <c r="A47" s="5"/>
      <c r="B47" s="4" t="s">
        <v>19</v>
      </c>
      <c r="C47" s="64"/>
      <c r="D47" s="42"/>
      <c r="E47" s="42"/>
      <c r="F47" s="42"/>
      <c r="G47" s="46"/>
      <c r="H47" s="42"/>
      <c r="I47" s="55"/>
      <c r="J47" s="58"/>
      <c r="K47" s="49"/>
      <c r="L47" s="52"/>
      <c r="M47" s="49"/>
      <c r="N47" s="49"/>
      <c r="O47" s="52"/>
      <c r="P47" s="49"/>
      <c r="Q47" s="52"/>
      <c r="R47" s="49"/>
      <c r="S47" s="49"/>
      <c r="T47" s="52"/>
      <c r="U47" s="49"/>
      <c r="V47" s="52"/>
      <c r="W47" s="49"/>
      <c r="X47" s="49"/>
      <c r="Y47" s="46"/>
      <c r="Z47" s="49"/>
    </row>
    <row r="48" spans="1:26" ht="15" customHeight="1" x14ac:dyDescent="0.25">
      <c r="A48" s="5"/>
      <c r="B48" s="2" t="s">
        <v>20</v>
      </c>
      <c r="C48" s="64"/>
      <c r="D48" s="42"/>
      <c r="E48" s="42"/>
      <c r="F48" s="42"/>
      <c r="G48" s="46"/>
      <c r="H48" s="42"/>
      <c r="I48" s="55"/>
      <c r="J48" s="58"/>
      <c r="K48" s="49"/>
      <c r="L48" s="52"/>
      <c r="M48" s="49"/>
      <c r="N48" s="49"/>
      <c r="O48" s="52"/>
      <c r="P48" s="49"/>
      <c r="Q48" s="52"/>
      <c r="R48" s="49"/>
      <c r="S48" s="49"/>
      <c r="T48" s="52"/>
      <c r="U48" s="49"/>
      <c r="V48" s="52"/>
      <c r="W48" s="49"/>
      <c r="X48" s="49"/>
      <c r="Y48" s="46"/>
      <c r="Z48" s="49"/>
    </row>
    <row r="49" spans="1:26" ht="15" customHeight="1" x14ac:dyDescent="0.25">
      <c r="A49" s="5"/>
      <c r="B49" s="4" t="s">
        <v>21</v>
      </c>
      <c r="C49" s="64"/>
      <c r="D49" s="42"/>
      <c r="E49" s="42"/>
      <c r="F49" s="42"/>
      <c r="G49" s="46"/>
      <c r="H49" s="42"/>
      <c r="I49" s="55"/>
      <c r="J49" s="58"/>
      <c r="K49" s="49"/>
      <c r="L49" s="52"/>
      <c r="M49" s="49"/>
      <c r="N49" s="49"/>
      <c r="O49" s="52"/>
      <c r="P49" s="49"/>
      <c r="Q49" s="52"/>
      <c r="R49" s="49"/>
      <c r="S49" s="49"/>
      <c r="T49" s="52"/>
      <c r="U49" s="49"/>
      <c r="V49" s="52"/>
      <c r="W49" s="49"/>
      <c r="X49" s="49"/>
      <c r="Y49" s="46"/>
      <c r="Z49" s="49"/>
    </row>
    <row r="50" spans="1:26" ht="15" customHeight="1" x14ac:dyDescent="0.25">
      <c r="A50" s="5"/>
      <c r="B50" s="4" t="s">
        <v>22</v>
      </c>
      <c r="C50" s="64"/>
      <c r="D50" s="42"/>
      <c r="E50" s="42"/>
      <c r="F50" s="42"/>
      <c r="G50" s="46"/>
      <c r="H50" s="42"/>
      <c r="I50" s="55"/>
      <c r="J50" s="58"/>
      <c r="K50" s="49"/>
      <c r="L50" s="52"/>
      <c r="M50" s="49"/>
      <c r="N50" s="49"/>
      <c r="O50" s="52"/>
      <c r="P50" s="49"/>
      <c r="Q50" s="52"/>
      <c r="R50" s="49"/>
      <c r="S50" s="49"/>
      <c r="T50" s="52"/>
      <c r="U50" s="49"/>
      <c r="V50" s="52"/>
      <c r="W50" s="49"/>
      <c r="X50" s="49"/>
      <c r="Y50" s="46"/>
      <c r="Z50" s="49"/>
    </row>
    <row r="51" spans="1:26" ht="15" customHeight="1" x14ac:dyDescent="0.25">
      <c r="A51" s="5"/>
      <c r="B51" s="4" t="s">
        <v>23</v>
      </c>
      <c r="C51" s="64"/>
      <c r="D51" s="42"/>
      <c r="E51" s="42"/>
      <c r="F51" s="42"/>
      <c r="G51" s="46"/>
      <c r="H51" s="42"/>
      <c r="I51" s="55"/>
      <c r="J51" s="58"/>
      <c r="K51" s="49"/>
      <c r="L51" s="52"/>
      <c r="M51" s="49"/>
      <c r="N51" s="49"/>
      <c r="O51" s="52"/>
      <c r="P51" s="49"/>
      <c r="Q51" s="52"/>
      <c r="R51" s="49"/>
      <c r="S51" s="49"/>
      <c r="T51" s="52"/>
      <c r="U51" s="49"/>
      <c r="V51" s="52"/>
      <c r="W51" s="49"/>
      <c r="X51" s="49"/>
      <c r="Y51" s="46"/>
      <c r="Z51" s="49"/>
    </row>
    <row r="52" spans="1:26" ht="15" customHeight="1" x14ac:dyDescent="0.25">
      <c r="A52" s="6" t="s">
        <v>24</v>
      </c>
      <c r="B52" s="7" t="s">
        <v>59</v>
      </c>
      <c r="C52" s="65"/>
      <c r="D52" s="43"/>
      <c r="E52" s="43"/>
      <c r="F52" s="43"/>
      <c r="G52" s="47"/>
      <c r="H52" s="43"/>
      <c r="I52" s="56"/>
      <c r="J52" s="59"/>
      <c r="K52" s="50"/>
      <c r="L52" s="53"/>
      <c r="M52" s="50"/>
      <c r="N52" s="50"/>
      <c r="O52" s="53"/>
      <c r="P52" s="50"/>
      <c r="Q52" s="53"/>
      <c r="R52" s="50"/>
      <c r="S52" s="50"/>
      <c r="T52" s="53"/>
      <c r="U52" s="50"/>
      <c r="V52" s="53"/>
      <c r="W52" s="50"/>
      <c r="X52" s="50"/>
      <c r="Y52" s="47"/>
      <c r="Z52" s="50"/>
    </row>
    <row r="53" spans="1:26" ht="15" customHeight="1" x14ac:dyDescent="0.25">
      <c r="A53" s="61" t="s">
        <v>12</v>
      </c>
      <c r="B53" s="3" t="s">
        <v>13</v>
      </c>
      <c r="C53" s="63"/>
      <c r="D53" s="44" t="s">
        <v>31</v>
      </c>
      <c r="E53" s="44">
        <v>2.2999999999999998</v>
      </c>
      <c r="F53" s="44">
        <v>2.87</v>
      </c>
      <c r="G53" s="45">
        <f>E53*F53</f>
        <v>6.601</v>
      </c>
      <c r="H53" s="41">
        <f>SUM(I53:X65)</f>
        <v>1</v>
      </c>
      <c r="I53" s="54">
        <v>1</v>
      </c>
      <c r="J53" s="57"/>
      <c r="K53" s="48"/>
      <c r="L53" s="51"/>
      <c r="M53" s="48"/>
      <c r="N53" s="48"/>
      <c r="O53" s="51"/>
      <c r="P53" s="48"/>
      <c r="Q53" s="51"/>
      <c r="R53" s="48"/>
      <c r="S53" s="48"/>
      <c r="T53" s="51"/>
      <c r="U53" s="48"/>
      <c r="V53" s="51"/>
      <c r="W53" s="48"/>
      <c r="X53" s="48"/>
      <c r="Y53" s="45">
        <f>G53*H53</f>
        <v>6.601</v>
      </c>
      <c r="Z53" s="48"/>
    </row>
    <row r="54" spans="1:26" ht="15" customHeight="1" x14ac:dyDescent="0.25">
      <c r="A54" s="62"/>
      <c r="B54" s="4" t="s">
        <v>52</v>
      </c>
      <c r="C54" s="64"/>
      <c r="D54" s="42"/>
      <c r="E54" s="42"/>
      <c r="F54" s="42"/>
      <c r="G54" s="46"/>
      <c r="H54" s="42"/>
      <c r="I54" s="55"/>
      <c r="J54" s="58"/>
      <c r="K54" s="49"/>
      <c r="L54" s="52"/>
      <c r="M54" s="49"/>
      <c r="N54" s="49"/>
      <c r="O54" s="52"/>
      <c r="P54" s="49"/>
      <c r="Q54" s="52"/>
      <c r="R54" s="49"/>
      <c r="S54" s="49"/>
      <c r="T54" s="52"/>
      <c r="U54" s="49"/>
      <c r="V54" s="52"/>
      <c r="W54" s="49"/>
      <c r="X54" s="49"/>
      <c r="Y54" s="46"/>
      <c r="Z54" s="49"/>
    </row>
    <row r="55" spans="1:26" ht="15" customHeight="1" x14ac:dyDescent="0.25">
      <c r="A55" s="5" t="s">
        <v>15</v>
      </c>
      <c r="B55" s="21" t="s">
        <v>61</v>
      </c>
      <c r="C55" s="64"/>
      <c r="D55" s="42"/>
      <c r="E55" s="42"/>
      <c r="F55" s="42"/>
      <c r="G55" s="46"/>
      <c r="H55" s="42"/>
      <c r="I55" s="55"/>
      <c r="J55" s="58"/>
      <c r="K55" s="49"/>
      <c r="L55" s="52"/>
      <c r="M55" s="49"/>
      <c r="N55" s="49"/>
      <c r="O55" s="52"/>
      <c r="P55" s="49"/>
      <c r="Q55" s="52"/>
      <c r="R55" s="49"/>
      <c r="S55" s="49"/>
      <c r="T55" s="52"/>
      <c r="U55" s="49"/>
      <c r="V55" s="52"/>
      <c r="W55" s="49"/>
      <c r="X55" s="49"/>
      <c r="Y55" s="46"/>
      <c r="Z55" s="49"/>
    </row>
    <row r="56" spans="1:26" ht="15" customHeight="1" x14ac:dyDescent="0.25">
      <c r="A56" s="62" t="s">
        <v>16</v>
      </c>
      <c r="B56" s="4" t="s">
        <v>53</v>
      </c>
      <c r="C56" s="64"/>
      <c r="D56" s="42"/>
      <c r="E56" s="42"/>
      <c r="F56" s="42"/>
      <c r="G56" s="46"/>
      <c r="H56" s="42"/>
      <c r="I56" s="55"/>
      <c r="J56" s="58"/>
      <c r="K56" s="49"/>
      <c r="L56" s="52"/>
      <c r="M56" s="49"/>
      <c r="N56" s="49"/>
      <c r="O56" s="52"/>
      <c r="P56" s="49"/>
      <c r="Q56" s="52"/>
      <c r="R56" s="49"/>
      <c r="S56" s="49"/>
      <c r="T56" s="52"/>
      <c r="U56" s="49"/>
      <c r="V56" s="52"/>
      <c r="W56" s="49"/>
      <c r="X56" s="49"/>
      <c r="Y56" s="46"/>
      <c r="Z56" s="49"/>
    </row>
    <row r="57" spans="1:26" ht="15" customHeight="1" x14ac:dyDescent="0.25">
      <c r="A57" s="62"/>
      <c r="B57" s="4" t="s">
        <v>54</v>
      </c>
      <c r="C57" s="64"/>
      <c r="D57" s="42"/>
      <c r="E57" s="42"/>
      <c r="F57" s="42"/>
      <c r="G57" s="46"/>
      <c r="H57" s="42"/>
      <c r="I57" s="55"/>
      <c r="J57" s="58"/>
      <c r="K57" s="49"/>
      <c r="L57" s="52"/>
      <c r="M57" s="49"/>
      <c r="N57" s="49"/>
      <c r="O57" s="52"/>
      <c r="P57" s="49"/>
      <c r="Q57" s="52"/>
      <c r="R57" s="49"/>
      <c r="S57" s="49"/>
      <c r="T57" s="52"/>
      <c r="U57" s="49"/>
      <c r="V57" s="52"/>
      <c r="W57" s="49"/>
      <c r="X57" s="49"/>
      <c r="Y57" s="46"/>
      <c r="Z57" s="49"/>
    </row>
    <row r="58" spans="1:26" ht="15" customHeight="1" x14ac:dyDescent="0.25">
      <c r="A58" s="62"/>
      <c r="B58" s="4" t="s">
        <v>58</v>
      </c>
      <c r="C58" s="64"/>
      <c r="D58" s="42"/>
      <c r="E58" s="42"/>
      <c r="F58" s="42"/>
      <c r="G58" s="46"/>
      <c r="H58" s="42"/>
      <c r="I58" s="55"/>
      <c r="J58" s="58"/>
      <c r="K58" s="49"/>
      <c r="L58" s="52"/>
      <c r="M58" s="49"/>
      <c r="N58" s="49"/>
      <c r="O58" s="52"/>
      <c r="P58" s="49"/>
      <c r="Q58" s="52"/>
      <c r="R58" s="49"/>
      <c r="S58" s="49"/>
      <c r="T58" s="52"/>
      <c r="U58" s="49"/>
      <c r="V58" s="52"/>
      <c r="W58" s="49"/>
      <c r="X58" s="49"/>
      <c r="Y58" s="46"/>
      <c r="Z58" s="49"/>
    </row>
    <row r="59" spans="1:26" ht="15" customHeight="1" x14ac:dyDescent="0.25">
      <c r="A59" s="5" t="s">
        <v>17</v>
      </c>
      <c r="B59" s="4" t="s">
        <v>18</v>
      </c>
      <c r="C59" s="64"/>
      <c r="D59" s="42"/>
      <c r="E59" s="42"/>
      <c r="F59" s="42"/>
      <c r="G59" s="46"/>
      <c r="H59" s="42"/>
      <c r="I59" s="55"/>
      <c r="J59" s="58"/>
      <c r="K59" s="49"/>
      <c r="L59" s="52"/>
      <c r="M59" s="49"/>
      <c r="N59" s="49"/>
      <c r="O59" s="52"/>
      <c r="P59" s="49"/>
      <c r="Q59" s="52"/>
      <c r="R59" s="49"/>
      <c r="S59" s="49"/>
      <c r="T59" s="52"/>
      <c r="U59" s="49"/>
      <c r="V59" s="52"/>
      <c r="W59" s="49"/>
      <c r="X59" s="49"/>
      <c r="Y59" s="46"/>
      <c r="Z59" s="49"/>
    </row>
    <row r="60" spans="1:26" ht="15" customHeight="1" x14ac:dyDescent="0.25">
      <c r="A60" s="5"/>
      <c r="B60" s="4" t="s">
        <v>19</v>
      </c>
      <c r="C60" s="64"/>
      <c r="D60" s="42"/>
      <c r="E60" s="42"/>
      <c r="F60" s="42"/>
      <c r="G60" s="46"/>
      <c r="H60" s="42"/>
      <c r="I60" s="55"/>
      <c r="J60" s="58"/>
      <c r="K60" s="49"/>
      <c r="L60" s="52"/>
      <c r="M60" s="49"/>
      <c r="N60" s="49"/>
      <c r="O60" s="52"/>
      <c r="P60" s="49"/>
      <c r="Q60" s="52"/>
      <c r="R60" s="49"/>
      <c r="S60" s="49"/>
      <c r="T60" s="52"/>
      <c r="U60" s="49"/>
      <c r="V60" s="52"/>
      <c r="W60" s="49"/>
      <c r="X60" s="49"/>
      <c r="Y60" s="46"/>
      <c r="Z60" s="49"/>
    </row>
    <row r="61" spans="1:26" ht="30" x14ac:dyDescent="0.25">
      <c r="A61" s="5"/>
      <c r="B61" s="2" t="s">
        <v>20</v>
      </c>
      <c r="C61" s="64"/>
      <c r="D61" s="42"/>
      <c r="E61" s="42"/>
      <c r="F61" s="42"/>
      <c r="G61" s="46"/>
      <c r="H61" s="42"/>
      <c r="I61" s="55"/>
      <c r="J61" s="58"/>
      <c r="K61" s="49"/>
      <c r="L61" s="52"/>
      <c r="M61" s="49"/>
      <c r="N61" s="49"/>
      <c r="O61" s="52"/>
      <c r="P61" s="49"/>
      <c r="Q61" s="52"/>
      <c r="R61" s="49"/>
      <c r="S61" s="49"/>
      <c r="T61" s="52"/>
      <c r="U61" s="49"/>
      <c r="V61" s="52"/>
      <c r="W61" s="49"/>
      <c r="X61" s="49"/>
      <c r="Y61" s="46"/>
      <c r="Z61" s="49"/>
    </row>
    <row r="62" spans="1:26" ht="15" customHeight="1" x14ac:dyDescent="0.25">
      <c r="A62" s="5"/>
      <c r="B62" s="4" t="s">
        <v>21</v>
      </c>
      <c r="C62" s="64"/>
      <c r="D62" s="42"/>
      <c r="E62" s="42"/>
      <c r="F62" s="42"/>
      <c r="G62" s="46"/>
      <c r="H62" s="42"/>
      <c r="I62" s="55"/>
      <c r="J62" s="58"/>
      <c r="K62" s="49"/>
      <c r="L62" s="52"/>
      <c r="M62" s="49"/>
      <c r="N62" s="49"/>
      <c r="O62" s="52"/>
      <c r="P62" s="49"/>
      <c r="Q62" s="52"/>
      <c r="R62" s="49"/>
      <c r="S62" s="49"/>
      <c r="T62" s="52"/>
      <c r="U62" s="49"/>
      <c r="V62" s="52"/>
      <c r="W62" s="49"/>
      <c r="X62" s="49"/>
      <c r="Y62" s="46"/>
      <c r="Z62" s="49"/>
    </row>
    <row r="63" spans="1:26" ht="15" customHeight="1" x14ac:dyDescent="0.25">
      <c r="A63" s="5"/>
      <c r="B63" s="4" t="s">
        <v>22</v>
      </c>
      <c r="C63" s="64"/>
      <c r="D63" s="42"/>
      <c r="E63" s="42"/>
      <c r="F63" s="42"/>
      <c r="G63" s="46"/>
      <c r="H63" s="42"/>
      <c r="I63" s="55"/>
      <c r="J63" s="58"/>
      <c r="K63" s="49"/>
      <c r="L63" s="52"/>
      <c r="M63" s="49"/>
      <c r="N63" s="49"/>
      <c r="O63" s="52"/>
      <c r="P63" s="49"/>
      <c r="Q63" s="52"/>
      <c r="R63" s="49"/>
      <c r="S63" s="49"/>
      <c r="T63" s="52"/>
      <c r="U63" s="49"/>
      <c r="V63" s="52"/>
      <c r="W63" s="49"/>
      <c r="X63" s="49"/>
      <c r="Y63" s="46"/>
      <c r="Z63" s="49"/>
    </row>
    <row r="64" spans="1:26" ht="15" customHeight="1" x14ac:dyDescent="0.25">
      <c r="A64" s="5"/>
      <c r="B64" s="4" t="s">
        <v>23</v>
      </c>
      <c r="C64" s="64"/>
      <c r="D64" s="42"/>
      <c r="E64" s="42"/>
      <c r="F64" s="42"/>
      <c r="G64" s="46"/>
      <c r="H64" s="42"/>
      <c r="I64" s="55"/>
      <c r="J64" s="58"/>
      <c r="K64" s="49"/>
      <c r="L64" s="52"/>
      <c r="M64" s="49"/>
      <c r="N64" s="49"/>
      <c r="O64" s="52"/>
      <c r="P64" s="49"/>
      <c r="Q64" s="52"/>
      <c r="R64" s="49"/>
      <c r="S64" s="49"/>
      <c r="T64" s="52"/>
      <c r="U64" s="49"/>
      <c r="V64" s="52"/>
      <c r="W64" s="49"/>
      <c r="X64" s="49"/>
      <c r="Y64" s="46"/>
      <c r="Z64" s="49"/>
    </row>
    <row r="65" spans="1:26" ht="15" customHeight="1" x14ac:dyDescent="0.25">
      <c r="A65" s="6" t="s">
        <v>24</v>
      </c>
      <c r="B65" s="7" t="s">
        <v>59</v>
      </c>
      <c r="C65" s="65"/>
      <c r="D65" s="43"/>
      <c r="E65" s="43"/>
      <c r="F65" s="43"/>
      <c r="G65" s="47"/>
      <c r="H65" s="43"/>
      <c r="I65" s="56"/>
      <c r="J65" s="59"/>
      <c r="K65" s="50"/>
      <c r="L65" s="53"/>
      <c r="M65" s="50"/>
      <c r="N65" s="50"/>
      <c r="O65" s="53"/>
      <c r="P65" s="50"/>
      <c r="Q65" s="53"/>
      <c r="R65" s="50"/>
      <c r="S65" s="50"/>
      <c r="T65" s="53"/>
      <c r="U65" s="50"/>
      <c r="V65" s="53"/>
      <c r="W65" s="50"/>
      <c r="X65" s="50"/>
      <c r="Y65" s="47"/>
      <c r="Z65" s="50"/>
    </row>
    <row r="66" spans="1:26" ht="15" customHeight="1" x14ac:dyDescent="0.25">
      <c r="A66" s="61" t="s">
        <v>12</v>
      </c>
      <c r="B66" s="3" t="s">
        <v>13</v>
      </c>
      <c r="C66" s="63"/>
      <c r="D66" s="44" t="s">
        <v>32</v>
      </c>
      <c r="E66" s="44">
        <v>1.85</v>
      </c>
      <c r="F66" s="44">
        <v>2.87</v>
      </c>
      <c r="G66" s="45">
        <f>E66*F66</f>
        <v>5.3095000000000008</v>
      </c>
      <c r="H66" s="41">
        <f>SUM(I66:X78)</f>
        <v>1</v>
      </c>
      <c r="I66" s="54">
        <v>1</v>
      </c>
      <c r="J66" s="57"/>
      <c r="K66" s="48"/>
      <c r="L66" s="51"/>
      <c r="M66" s="48"/>
      <c r="N66" s="48"/>
      <c r="O66" s="51"/>
      <c r="P66" s="48"/>
      <c r="Q66" s="51"/>
      <c r="R66" s="48"/>
      <c r="S66" s="48"/>
      <c r="T66" s="51"/>
      <c r="U66" s="48"/>
      <c r="V66" s="51"/>
      <c r="W66" s="48"/>
      <c r="X66" s="48"/>
      <c r="Y66" s="45">
        <f>G66*H66</f>
        <v>5.3095000000000008</v>
      </c>
      <c r="Z66" s="48"/>
    </row>
    <row r="67" spans="1:26" ht="15" customHeight="1" x14ac:dyDescent="0.25">
      <c r="A67" s="62"/>
      <c r="B67" s="4" t="s">
        <v>52</v>
      </c>
      <c r="C67" s="64"/>
      <c r="D67" s="42"/>
      <c r="E67" s="42"/>
      <c r="F67" s="42"/>
      <c r="G67" s="46"/>
      <c r="H67" s="42"/>
      <c r="I67" s="55"/>
      <c r="J67" s="58"/>
      <c r="K67" s="49"/>
      <c r="L67" s="52"/>
      <c r="M67" s="49"/>
      <c r="N67" s="49"/>
      <c r="O67" s="52"/>
      <c r="P67" s="49"/>
      <c r="Q67" s="52"/>
      <c r="R67" s="49"/>
      <c r="S67" s="49"/>
      <c r="T67" s="52"/>
      <c r="U67" s="49"/>
      <c r="V67" s="52"/>
      <c r="W67" s="49"/>
      <c r="X67" s="49"/>
      <c r="Y67" s="46"/>
      <c r="Z67" s="49"/>
    </row>
    <row r="68" spans="1:26" ht="15" customHeight="1" x14ac:dyDescent="0.25">
      <c r="A68" s="5" t="s">
        <v>15</v>
      </c>
      <c r="B68" s="21" t="s">
        <v>61</v>
      </c>
      <c r="C68" s="64"/>
      <c r="D68" s="42"/>
      <c r="E68" s="42"/>
      <c r="F68" s="42"/>
      <c r="G68" s="46"/>
      <c r="H68" s="42"/>
      <c r="I68" s="55"/>
      <c r="J68" s="58"/>
      <c r="K68" s="49"/>
      <c r="L68" s="52"/>
      <c r="M68" s="49"/>
      <c r="N68" s="49"/>
      <c r="O68" s="52"/>
      <c r="P68" s="49"/>
      <c r="Q68" s="52"/>
      <c r="R68" s="49"/>
      <c r="S68" s="49"/>
      <c r="T68" s="52"/>
      <c r="U68" s="49"/>
      <c r="V68" s="52"/>
      <c r="W68" s="49"/>
      <c r="X68" s="49"/>
      <c r="Y68" s="46"/>
      <c r="Z68" s="49"/>
    </row>
    <row r="69" spans="1:26" ht="15" customHeight="1" x14ac:dyDescent="0.25">
      <c r="A69" s="62" t="s">
        <v>16</v>
      </c>
      <c r="B69" s="4" t="s">
        <v>53</v>
      </c>
      <c r="C69" s="64"/>
      <c r="D69" s="42"/>
      <c r="E69" s="42"/>
      <c r="F69" s="42"/>
      <c r="G69" s="46"/>
      <c r="H69" s="42"/>
      <c r="I69" s="55"/>
      <c r="J69" s="58"/>
      <c r="K69" s="49"/>
      <c r="L69" s="52"/>
      <c r="M69" s="49"/>
      <c r="N69" s="49"/>
      <c r="O69" s="52"/>
      <c r="P69" s="49"/>
      <c r="Q69" s="52"/>
      <c r="R69" s="49"/>
      <c r="S69" s="49"/>
      <c r="T69" s="52"/>
      <c r="U69" s="49"/>
      <c r="V69" s="52"/>
      <c r="W69" s="49"/>
      <c r="X69" s="49"/>
      <c r="Y69" s="46"/>
      <c r="Z69" s="49"/>
    </row>
    <row r="70" spans="1:26" ht="15" customHeight="1" x14ac:dyDescent="0.25">
      <c r="A70" s="62"/>
      <c r="B70" s="4" t="s">
        <v>54</v>
      </c>
      <c r="C70" s="64"/>
      <c r="D70" s="42"/>
      <c r="E70" s="42"/>
      <c r="F70" s="42"/>
      <c r="G70" s="46"/>
      <c r="H70" s="42"/>
      <c r="I70" s="55"/>
      <c r="J70" s="58"/>
      <c r="K70" s="49"/>
      <c r="L70" s="52"/>
      <c r="M70" s="49"/>
      <c r="N70" s="49"/>
      <c r="O70" s="52"/>
      <c r="P70" s="49"/>
      <c r="Q70" s="52"/>
      <c r="R70" s="49"/>
      <c r="S70" s="49"/>
      <c r="T70" s="52"/>
      <c r="U70" s="49"/>
      <c r="V70" s="52"/>
      <c r="W70" s="49"/>
      <c r="X70" s="49"/>
      <c r="Y70" s="46"/>
      <c r="Z70" s="49"/>
    </row>
    <row r="71" spans="1:26" ht="15" customHeight="1" x14ac:dyDescent="0.25">
      <c r="A71" s="62"/>
      <c r="B71" s="4" t="s">
        <v>58</v>
      </c>
      <c r="C71" s="64"/>
      <c r="D71" s="42"/>
      <c r="E71" s="42"/>
      <c r="F71" s="42"/>
      <c r="G71" s="46"/>
      <c r="H71" s="42"/>
      <c r="I71" s="55"/>
      <c r="J71" s="58"/>
      <c r="K71" s="49"/>
      <c r="L71" s="52"/>
      <c r="M71" s="49"/>
      <c r="N71" s="49"/>
      <c r="O71" s="52"/>
      <c r="P71" s="49"/>
      <c r="Q71" s="52"/>
      <c r="R71" s="49"/>
      <c r="S71" s="49"/>
      <c r="T71" s="52"/>
      <c r="U71" s="49"/>
      <c r="V71" s="52"/>
      <c r="W71" s="49"/>
      <c r="X71" s="49"/>
      <c r="Y71" s="46"/>
      <c r="Z71" s="49"/>
    </row>
    <row r="72" spans="1:26" ht="15" customHeight="1" x14ac:dyDescent="0.25">
      <c r="A72" s="5" t="s">
        <v>17</v>
      </c>
      <c r="B72" s="4" t="s">
        <v>18</v>
      </c>
      <c r="C72" s="64"/>
      <c r="D72" s="42"/>
      <c r="E72" s="42"/>
      <c r="F72" s="42"/>
      <c r="G72" s="46"/>
      <c r="H72" s="42"/>
      <c r="I72" s="55"/>
      <c r="J72" s="58"/>
      <c r="K72" s="49"/>
      <c r="L72" s="52"/>
      <c r="M72" s="49"/>
      <c r="N72" s="49"/>
      <c r="O72" s="52"/>
      <c r="P72" s="49"/>
      <c r="Q72" s="52"/>
      <c r="R72" s="49"/>
      <c r="S72" s="49"/>
      <c r="T72" s="52"/>
      <c r="U72" s="49"/>
      <c r="V72" s="52"/>
      <c r="W72" s="49"/>
      <c r="X72" s="49"/>
      <c r="Y72" s="46"/>
      <c r="Z72" s="49"/>
    </row>
    <row r="73" spans="1:26" ht="15" customHeight="1" x14ac:dyDescent="0.25">
      <c r="A73" s="5"/>
      <c r="B73" s="4" t="s">
        <v>19</v>
      </c>
      <c r="C73" s="64"/>
      <c r="D73" s="42"/>
      <c r="E73" s="42"/>
      <c r="F73" s="42"/>
      <c r="G73" s="46"/>
      <c r="H73" s="42"/>
      <c r="I73" s="55"/>
      <c r="J73" s="58"/>
      <c r="K73" s="49"/>
      <c r="L73" s="52"/>
      <c r="M73" s="49"/>
      <c r="N73" s="49"/>
      <c r="O73" s="52"/>
      <c r="P73" s="49"/>
      <c r="Q73" s="52"/>
      <c r="R73" s="49"/>
      <c r="S73" s="49"/>
      <c r="T73" s="52"/>
      <c r="U73" s="49"/>
      <c r="V73" s="52"/>
      <c r="W73" s="49"/>
      <c r="X73" s="49"/>
      <c r="Y73" s="46"/>
      <c r="Z73" s="49"/>
    </row>
    <row r="74" spans="1:26" ht="30" x14ac:dyDescent="0.25">
      <c r="A74" s="5"/>
      <c r="B74" s="2" t="s">
        <v>20</v>
      </c>
      <c r="C74" s="64"/>
      <c r="D74" s="42"/>
      <c r="E74" s="42"/>
      <c r="F74" s="42"/>
      <c r="G74" s="46"/>
      <c r="H74" s="42"/>
      <c r="I74" s="55"/>
      <c r="J74" s="58"/>
      <c r="K74" s="49"/>
      <c r="L74" s="52"/>
      <c r="M74" s="49"/>
      <c r="N74" s="49"/>
      <c r="O74" s="52"/>
      <c r="P74" s="49"/>
      <c r="Q74" s="52"/>
      <c r="R74" s="49"/>
      <c r="S74" s="49"/>
      <c r="T74" s="52"/>
      <c r="U74" s="49"/>
      <c r="V74" s="52"/>
      <c r="W74" s="49"/>
      <c r="X74" s="49"/>
      <c r="Y74" s="46"/>
      <c r="Z74" s="49"/>
    </row>
    <row r="75" spans="1:26" ht="15" customHeight="1" x14ac:dyDescent="0.25">
      <c r="A75" s="5"/>
      <c r="B75" s="4" t="s">
        <v>21</v>
      </c>
      <c r="C75" s="64"/>
      <c r="D75" s="42"/>
      <c r="E75" s="42"/>
      <c r="F75" s="42"/>
      <c r="G75" s="46"/>
      <c r="H75" s="42"/>
      <c r="I75" s="55"/>
      <c r="J75" s="58"/>
      <c r="K75" s="49"/>
      <c r="L75" s="52"/>
      <c r="M75" s="49"/>
      <c r="N75" s="49"/>
      <c r="O75" s="52"/>
      <c r="P75" s="49"/>
      <c r="Q75" s="52"/>
      <c r="R75" s="49"/>
      <c r="S75" s="49"/>
      <c r="T75" s="52"/>
      <c r="U75" s="49"/>
      <c r="V75" s="52"/>
      <c r="W75" s="49"/>
      <c r="X75" s="49"/>
      <c r="Y75" s="46"/>
      <c r="Z75" s="49"/>
    </row>
    <row r="76" spans="1:26" ht="15" customHeight="1" x14ac:dyDescent="0.25">
      <c r="A76" s="5"/>
      <c r="B76" s="4" t="s">
        <v>22</v>
      </c>
      <c r="C76" s="64"/>
      <c r="D76" s="42"/>
      <c r="E76" s="42"/>
      <c r="F76" s="42"/>
      <c r="G76" s="46"/>
      <c r="H76" s="42"/>
      <c r="I76" s="55"/>
      <c r="J76" s="58"/>
      <c r="K76" s="49"/>
      <c r="L76" s="52"/>
      <c r="M76" s="49"/>
      <c r="N76" s="49"/>
      <c r="O76" s="52"/>
      <c r="P76" s="49"/>
      <c r="Q76" s="52"/>
      <c r="R76" s="49"/>
      <c r="S76" s="49"/>
      <c r="T76" s="52"/>
      <c r="U76" s="49"/>
      <c r="V76" s="52"/>
      <c r="W76" s="49"/>
      <c r="X76" s="49"/>
      <c r="Y76" s="46"/>
      <c r="Z76" s="49"/>
    </row>
    <row r="77" spans="1:26" ht="15" customHeight="1" x14ac:dyDescent="0.25">
      <c r="A77" s="5"/>
      <c r="B77" s="4" t="s">
        <v>23</v>
      </c>
      <c r="C77" s="64"/>
      <c r="D77" s="42"/>
      <c r="E77" s="42"/>
      <c r="F77" s="42"/>
      <c r="G77" s="46"/>
      <c r="H77" s="42"/>
      <c r="I77" s="55"/>
      <c r="J77" s="58"/>
      <c r="K77" s="49"/>
      <c r="L77" s="52"/>
      <c r="M77" s="49"/>
      <c r="N77" s="49"/>
      <c r="O77" s="52"/>
      <c r="P77" s="49"/>
      <c r="Q77" s="52"/>
      <c r="R77" s="49"/>
      <c r="S77" s="49"/>
      <c r="T77" s="52"/>
      <c r="U77" s="49"/>
      <c r="V77" s="52"/>
      <c r="W77" s="49"/>
      <c r="X77" s="49"/>
      <c r="Y77" s="46"/>
      <c r="Z77" s="49"/>
    </row>
    <row r="78" spans="1:26" ht="15" customHeight="1" x14ac:dyDescent="0.25">
      <c r="A78" s="6" t="s">
        <v>24</v>
      </c>
      <c r="B78" s="7" t="s">
        <v>59</v>
      </c>
      <c r="C78" s="65"/>
      <c r="D78" s="43"/>
      <c r="E78" s="43"/>
      <c r="F78" s="43"/>
      <c r="G78" s="47"/>
      <c r="H78" s="43"/>
      <c r="I78" s="56"/>
      <c r="J78" s="59"/>
      <c r="K78" s="50"/>
      <c r="L78" s="53"/>
      <c r="M78" s="50"/>
      <c r="N78" s="50"/>
      <c r="O78" s="53"/>
      <c r="P78" s="50"/>
      <c r="Q78" s="53"/>
      <c r="R78" s="50"/>
      <c r="S78" s="50"/>
      <c r="T78" s="53"/>
      <c r="U78" s="50"/>
      <c r="V78" s="53"/>
      <c r="W78" s="50"/>
      <c r="X78" s="50"/>
      <c r="Y78" s="47"/>
      <c r="Z78" s="50"/>
    </row>
    <row r="79" spans="1:26" ht="15" customHeight="1" x14ac:dyDescent="0.25">
      <c r="A79" s="61" t="s">
        <v>12</v>
      </c>
      <c r="B79" s="3" t="s">
        <v>13</v>
      </c>
      <c r="C79" s="63"/>
      <c r="D79" s="44" t="s">
        <v>39</v>
      </c>
      <c r="E79" s="44">
        <v>2.35</v>
      </c>
      <c r="F79" s="44">
        <v>2.87</v>
      </c>
      <c r="G79" s="45">
        <f>E79*F79</f>
        <v>6.7445000000000004</v>
      </c>
      <c r="H79" s="41">
        <f>SUM(I79:X91)</f>
        <v>1</v>
      </c>
      <c r="I79" s="54">
        <v>1</v>
      </c>
      <c r="J79" s="57"/>
      <c r="K79" s="48"/>
      <c r="L79" s="51"/>
      <c r="M79" s="48"/>
      <c r="N79" s="48"/>
      <c r="O79" s="51"/>
      <c r="P79" s="48"/>
      <c r="Q79" s="51"/>
      <c r="R79" s="48"/>
      <c r="S79" s="48"/>
      <c r="T79" s="51"/>
      <c r="U79" s="48"/>
      <c r="V79" s="51"/>
      <c r="W79" s="48"/>
      <c r="X79" s="48"/>
      <c r="Y79" s="45">
        <f t="shared" ref="Y79" si="2">G79*H79</f>
        <v>6.7445000000000004</v>
      </c>
      <c r="Z79" s="48"/>
    </row>
    <row r="80" spans="1:26" ht="15" customHeight="1" x14ac:dyDescent="0.25">
      <c r="A80" s="62"/>
      <c r="B80" s="4" t="s">
        <v>52</v>
      </c>
      <c r="C80" s="64"/>
      <c r="D80" s="42"/>
      <c r="E80" s="42"/>
      <c r="F80" s="42"/>
      <c r="G80" s="46"/>
      <c r="H80" s="42"/>
      <c r="I80" s="55"/>
      <c r="J80" s="58"/>
      <c r="K80" s="49"/>
      <c r="L80" s="52"/>
      <c r="M80" s="49"/>
      <c r="N80" s="49"/>
      <c r="O80" s="52"/>
      <c r="P80" s="49"/>
      <c r="Q80" s="52"/>
      <c r="R80" s="49"/>
      <c r="S80" s="49"/>
      <c r="T80" s="52"/>
      <c r="U80" s="49"/>
      <c r="V80" s="52"/>
      <c r="W80" s="49"/>
      <c r="X80" s="49"/>
      <c r="Y80" s="46"/>
      <c r="Z80" s="49"/>
    </row>
    <row r="81" spans="1:26" ht="15" customHeight="1" x14ac:dyDescent="0.25">
      <c r="A81" s="5" t="s">
        <v>15</v>
      </c>
      <c r="B81" s="21" t="s">
        <v>61</v>
      </c>
      <c r="C81" s="64"/>
      <c r="D81" s="42"/>
      <c r="E81" s="42"/>
      <c r="F81" s="42"/>
      <c r="G81" s="46"/>
      <c r="H81" s="42"/>
      <c r="I81" s="55"/>
      <c r="J81" s="58"/>
      <c r="K81" s="49"/>
      <c r="L81" s="52"/>
      <c r="M81" s="49"/>
      <c r="N81" s="49"/>
      <c r="O81" s="52"/>
      <c r="P81" s="49"/>
      <c r="Q81" s="52"/>
      <c r="R81" s="49"/>
      <c r="S81" s="49"/>
      <c r="T81" s="52"/>
      <c r="U81" s="49"/>
      <c r="V81" s="52"/>
      <c r="W81" s="49"/>
      <c r="X81" s="49"/>
      <c r="Y81" s="46"/>
      <c r="Z81" s="49"/>
    </row>
    <row r="82" spans="1:26" ht="15" customHeight="1" x14ac:dyDescent="0.25">
      <c r="A82" s="62" t="s">
        <v>16</v>
      </c>
      <c r="B82" s="4" t="s">
        <v>53</v>
      </c>
      <c r="C82" s="64"/>
      <c r="D82" s="42"/>
      <c r="E82" s="42"/>
      <c r="F82" s="42"/>
      <c r="G82" s="46"/>
      <c r="H82" s="42"/>
      <c r="I82" s="55"/>
      <c r="J82" s="58"/>
      <c r="K82" s="49"/>
      <c r="L82" s="52"/>
      <c r="M82" s="49"/>
      <c r="N82" s="49"/>
      <c r="O82" s="52"/>
      <c r="P82" s="49"/>
      <c r="Q82" s="52"/>
      <c r="R82" s="49"/>
      <c r="S82" s="49"/>
      <c r="T82" s="52"/>
      <c r="U82" s="49"/>
      <c r="V82" s="52"/>
      <c r="W82" s="49"/>
      <c r="X82" s="49"/>
      <c r="Y82" s="46"/>
      <c r="Z82" s="49"/>
    </row>
    <row r="83" spans="1:26" ht="15" customHeight="1" x14ac:dyDescent="0.25">
      <c r="A83" s="62"/>
      <c r="B83" s="4" t="s">
        <v>54</v>
      </c>
      <c r="C83" s="64"/>
      <c r="D83" s="42"/>
      <c r="E83" s="42"/>
      <c r="F83" s="42"/>
      <c r="G83" s="46"/>
      <c r="H83" s="42"/>
      <c r="I83" s="55"/>
      <c r="J83" s="58"/>
      <c r="K83" s="49"/>
      <c r="L83" s="52"/>
      <c r="M83" s="49"/>
      <c r="N83" s="49"/>
      <c r="O83" s="52"/>
      <c r="P83" s="49"/>
      <c r="Q83" s="52"/>
      <c r="R83" s="49"/>
      <c r="S83" s="49"/>
      <c r="T83" s="52"/>
      <c r="U83" s="49"/>
      <c r="V83" s="52"/>
      <c r="W83" s="49"/>
      <c r="X83" s="49"/>
      <c r="Y83" s="46"/>
      <c r="Z83" s="49"/>
    </row>
    <row r="84" spans="1:26" ht="15" customHeight="1" x14ac:dyDescent="0.25">
      <c r="A84" s="62"/>
      <c r="B84" s="4" t="s">
        <v>58</v>
      </c>
      <c r="C84" s="64"/>
      <c r="D84" s="42"/>
      <c r="E84" s="42"/>
      <c r="F84" s="42"/>
      <c r="G84" s="46"/>
      <c r="H84" s="42"/>
      <c r="I84" s="55"/>
      <c r="J84" s="58"/>
      <c r="K84" s="49"/>
      <c r="L84" s="52"/>
      <c r="M84" s="49"/>
      <c r="N84" s="49"/>
      <c r="O84" s="52"/>
      <c r="P84" s="49"/>
      <c r="Q84" s="52"/>
      <c r="R84" s="49"/>
      <c r="S84" s="49"/>
      <c r="T84" s="52"/>
      <c r="U84" s="49"/>
      <c r="V84" s="52"/>
      <c r="W84" s="49"/>
      <c r="X84" s="49"/>
      <c r="Y84" s="46"/>
      <c r="Z84" s="49"/>
    </row>
    <row r="85" spans="1:26" ht="15" customHeight="1" x14ac:dyDescent="0.25">
      <c r="A85" s="5" t="s">
        <v>17</v>
      </c>
      <c r="B85" s="4" t="s">
        <v>18</v>
      </c>
      <c r="C85" s="64"/>
      <c r="D85" s="42"/>
      <c r="E85" s="42"/>
      <c r="F85" s="42"/>
      <c r="G85" s="46"/>
      <c r="H85" s="42"/>
      <c r="I85" s="55"/>
      <c r="J85" s="58"/>
      <c r="K85" s="49"/>
      <c r="L85" s="52"/>
      <c r="M85" s="49"/>
      <c r="N85" s="49"/>
      <c r="O85" s="52"/>
      <c r="P85" s="49"/>
      <c r="Q85" s="52"/>
      <c r="R85" s="49"/>
      <c r="S85" s="49"/>
      <c r="T85" s="52"/>
      <c r="U85" s="49"/>
      <c r="V85" s="52"/>
      <c r="W85" s="49"/>
      <c r="X85" s="49"/>
      <c r="Y85" s="46"/>
      <c r="Z85" s="49"/>
    </row>
    <row r="86" spans="1:26" ht="15" customHeight="1" x14ac:dyDescent="0.25">
      <c r="A86" s="5"/>
      <c r="B86" s="4" t="s">
        <v>19</v>
      </c>
      <c r="C86" s="64"/>
      <c r="D86" s="42"/>
      <c r="E86" s="42"/>
      <c r="F86" s="42"/>
      <c r="G86" s="46"/>
      <c r="H86" s="42"/>
      <c r="I86" s="55"/>
      <c r="J86" s="58"/>
      <c r="K86" s="49"/>
      <c r="L86" s="52"/>
      <c r="M86" s="49"/>
      <c r="N86" s="49"/>
      <c r="O86" s="52"/>
      <c r="P86" s="49"/>
      <c r="Q86" s="52"/>
      <c r="R86" s="49"/>
      <c r="S86" s="49"/>
      <c r="T86" s="52"/>
      <c r="U86" s="49"/>
      <c r="V86" s="52"/>
      <c r="W86" s="49"/>
      <c r="X86" s="49"/>
      <c r="Y86" s="46"/>
      <c r="Z86" s="49"/>
    </row>
    <row r="87" spans="1:26" ht="30" x14ac:dyDescent="0.25">
      <c r="A87" s="5"/>
      <c r="B87" s="2" t="s">
        <v>20</v>
      </c>
      <c r="C87" s="64"/>
      <c r="D87" s="42"/>
      <c r="E87" s="42"/>
      <c r="F87" s="42"/>
      <c r="G87" s="46"/>
      <c r="H87" s="42"/>
      <c r="I87" s="55"/>
      <c r="J87" s="58"/>
      <c r="K87" s="49"/>
      <c r="L87" s="52"/>
      <c r="M87" s="49"/>
      <c r="N87" s="49"/>
      <c r="O87" s="52"/>
      <c r="P87" s="49"/>
      <c r="Q87" s="52"/>
      <c r="R87" s="49"/>
      <c r="S87" s="49"/>
      <c r="T87" s="52"/>
      <c r="U87" s="49"/>
      <c r="V87" s="52"/>
      <c r="W87" s="49"/>
      <c r="X87" s="49"/>
      <c r="Y87" s="46"/>
      <c r="Z87" s="49"/>
    </row>
    <row r="88" spans="1:26" ht="15" customHeight="1" x14ac:dyDescent="0.25">
      <c r="A88" s="5"/>
      <c r="B88" s="4" t="s">
        <v>21</v>
      </c>
      <c r="C88" s="64"/>
      <c r="D88" s="42"/>
      <c r="E88" s="42"/>
      <c r="F88" s="42"/>
      <c r="G88" s="46"/>
      <c r="H88" s="42"/>
      <c r="I88" s="55"/>
      <c r="J88" s="58"/>
      <c r="K88" s="49"/>
      <c r="L88" s="52"/>
      <c r="M88" s="49"/>
      <c r="N88" s="49"/>
      <c r="O88" s="52"/>
      <c r="P88" s="49"/>
      <c r="Q88" s="52"/>
      <c r="R88" s="49"/>
      <c r="S88" s="49"/>
      <c r="T88" s="52"/>
      <c r="U88" s="49"/>
      <c r="V88" s="52"/>
      <c r="W88" s="49"/>
      <c r="X88" s="49"/>
      <c r="Y88" s="46"/>
      <c r="Z88" s="49"/>
    </row>
    <row r="89" spans="1:26" ht="15" customHeight="1" x14ac:dyDescent="0.25">
      <c r="A89" s="5"/>
      <c r="B89" s="4" t="s">
        <v>22</v>
      </c>
      <c r="C89" s="64"/>
      <c r="D89" s="42"/>
      <c r="E89" s="42"/>
      <c r="F89" s="42"/>
      <c r="G89" s="46"/>
      <c r="H89" s="42"/>
      <c r="I89" s="55"/>
      <c r="J89" s="58"/>
      <c r="K89" s="49"/>
      <c r="L89" s="52"/>
      <c r="M89" s="49"/>
      <c r="N89" s="49"/>
      <c r="O89" s="52"/>
      <c r="P89" s="49"/>
      <c r="Q89" s="52"/>
      <c r="R89" s="49"/>
      <c r="S89" s="49"/>
      <c r="T89" s="52"/>
      <c r="U89" s="49"/>
      <c r="V89" s="52"/>
      <c r="W89" s="49"/>
      <c r="X89" s="49"/>
      <c r="Y89" s="46"/>
      <c r="Z89" s="49"/>
    </row>
    <row r="90" spans="1:26" ht="15" customHeight="1" x14ac:dyDescent="0.25">
      <c r="A90" s="5"/>
      <c r="B90" s="4" t="s">
        <v>23</v>
      </c>
      <c r="C90" s="64"/>
      <c r="D90" s="42"/>
      <c r="E90" s="42"/>
      <c r="F90" s="42"/>
      <c r="G90" s="46"/>
      <c r="H90" s="42"/>
      <c r="I90" s="55"/>
      <c r="J90" s="58"/>
      <c r="K90" s="49"/>
      <c r="L90" s="52"/>
      <c r="M90" s="49"/>
      <c r="N90" s="49"/>
      <c r="O90" s="52"/>
      <c r="P90" s="49"/>
      <c r="Q90" s="52"/>
      <c r="R90" s="49"/>
      <c r="S90" s="49"/>
      <c r="T90" s="52"/>
      <c r="U90" s="49"/>
      <c r="V90" s="52"/>
      <c r="W90" s="49"/>
      <c r="X90" s="49"/>
      <c r="Y90" s="46"/>
      <c r="Z90" s="49"/>
    </row>
    <row r="91" spans="1:26" ht="15" customHeight="1" x14ac:dyDescent="0.25">
      <c r="A91" s="6" t="s">
        <v>24</v>
      </c>
      <c r="B91" s="7" t="s">
        <v>59</v>
      </c>
      <c r="C91" s="65"/>
      <c r="D91" s="43"/>
      <c r="E91" s="43"/>
      <c r="F91" s="43"/>
      <c r="G91" s="47"/>
      <c r="H91" s="43"/>
      <c r="I91" s="56"/>
      <c r="J91" s="59"/>
      <c r="K91" s="50"/>
      <c r="L91" s="53"/>
      <c r="M91" s="50"/>
      <c r="N91" s="50"/>
      <c r="O91" s="53"/>
      <c r="P91" s="50"/>
      <c r="Q91" s="53"/>
      <c r="R91" s="50"/>
      <c r="S91" s="50"/>
      <c r="T91" s="53"/>
      <c r="U91" s="50"/>
      <c r="V91" s="53"/>
      <c r="W91" s="50"/>
      <c r="X91" s="50"/>
      <c r="Y91" s="47"/>
      <c r="Z91" s="50"/>
    </row>
    <row r="92" spans="1:26" ht="15" customHeight="1" x14ac:dyDescent="0.25">
      <c r="A92" s="61" t="s">
        <v>12</v>
      </c>
      <c r="B92" s="3" t="s">
        <v>13</v>
      </c>
      <c r="C92" s="63"/>
      <c r="D92" s="44" t="s">
        <v>40</v>
      </c>
      <c r="E92" s="44">
        <v>2.5499999999999998</v>
      </c>
      <c r="F92" s="44">
        <v>2.87</v>
      </c>
      <c r="G92" s="45">
        <f>E92*F92</f>
        <v>7.3184999999999993</v>
      </c>
      <c r="H92" s="41">
        <f>SUM(I92:X104)</f>
        <v>1</v>
      </c>
      <c r="I92" s="54">
        <v>1</v>
      </c>
      <c r="J92" s="57"/>
      <c r="K92" s="48"/>
      <c r="L92" s="51"/>
      <c r="M92" s="48"/>
      <c r="N92" s="48"/>
      <c r="O92" s="51"/>
      <c r="P92" s="48"/>
      <c r="Q92" s="51"/>
      <c r="R92" s="48"/>
      <c r="S92" s="48"/>
      <c r="T92" s="51"/>
      <c r="U92" s="48"/>
      <c r="V92" s="51"/>
      <c r="W92" s="48"/>
      <c r="X92" s="48"/>
      <c r="Y92" s="45">
        <f>G92*H92</f>
        <v>7.3184999999999993</v>
      </c>
      <c r="Z92" s="48"/>
    </row>
    <row r="93" spans="1:26" ht="15" customHeight="1" x14ac:dyDescent="0.25">
      <c r="A93" s="62"/>
      <c r="B93" s="4" t="s">
        <v>52</v>
      </c>
      <c r="C93" s="64"/>
      <c r="D93" s="42"/>
      <c r="E93" s="42"/>
      <c r="F93" s="42"/>
      <c r="G93" s="46"/>
      <c r="H93" s="42"/>
      <c r="I93" s="55"/>
      <c r="J93" s="58"/>
      <c r="K93" s="49"/>
      <c r="L93" s="52"/>
      <c r="M93" s="49"/>
      <c r="N93" s="49"/>
      <c r="O93" s="52"/>
      <c r="P93" s="49"/>
      <c r="Q93" s="52"/>
      <c r="R93" s="49"/>
      <c r="S93" s="49"/>
      <c r="T93" s="52"/>
      <c r="U93" s="49"/>
      <c r="V93" s="52"/>
      <c r="W93" s="49"/>
      <c r="X93" s="49"/>
      <c r="Y93" s="46"/>
      <c r="Z93" s="49"/>
    </row>
    <row r="94" spans="1:26" ht="15" customHeight="1" x14ac:dyDescent="0.25">
      <c r="A94" s="5" t="s">
        <v>15</v>
      </c>
      <c r="B94" s="21" t="s">
        <v>61</v>
      </c>
      <c r="C94" s="64"/>
      <c r="D94" s="42"/>
      <c r="E94" s="42"/>
      <c r="F94" s="42"/>
      <c r="G94" s="46"/>
      <c r="H94" s="42"/>
      <c r="I94" s="55"/>
      <c r="J94" s="58"/>
      <c r="K94" s="49"/>
      <c r="L94" s="52"/>
      <c r="M94" s="49"/>
      <c r="N94" s="49"/>
      <c r="O94" s="52"/>
      <c r="P94" s="49"/>
      <c r="Q94" s="52"/>
      <c r="R94" s="49"/>
      <c r="S94" s="49"/>
      <c r="T94" s="52"/>
      <c r="U94" s="49"/>
      <c r="V94" s="52"/>
      <c r="W94" s="49"/>
      <c r="X94" s="49"/>
      <c r="Y94" s="46"/>
      <c r="Z94" s="49"/>
    </row>
    <row r="95" spans="1:26" ht="15" customHeight="1" x14ac:dyDescent="0.25">
      <c r="A95" s="62" t="s">
        <v>16</v>
      </c>
      <c r="B95" s="4" t="s">
        <v>53</v>
      </c>
      <c r="C95" s="64"/>
      <c r="D95" s="42"/>
      <c r="E95" s="42"/>
      <c r="F95" s="42"/>
      <c r="G95" s="46"/>
      <c r="H95" s="42"/>
      <c r="I95" s="55"/>
      <c r="J95" s="58"/>
      <c r="K95" s="49"/>
      <c r="L95" s="52"/>
      <c r="M95" s="49"/>
      <c r="N95" s="49"/>
      <c r="O95" s="52"/>
      <c r="P95" s="49"/>
      <c r="Q95" s="52"/>
      <c r="R95" s="49"/>
      <c r="S95" s="49"/>
      <c r="T95" s="52"/>
      <c r="U95" s="49"/>
      <c r="V95" s="52"/>
      <c r="W95" s="49"/>
      <c r="X95" s="49"/>
      <c r="Y95" s="46"/>
      <c r="Z95" s="49"/>
    </row>
    <row r="96" spans="1:26" ht="15" customHeight="1" x14ac:dyDescent="0.25">
      <c r="A96" s="62"/>
      <c r="B96" s="4" t="s">
        <v>54</v>
      </c>
      <c r="C96" s="64"/>
      <c r="D96" s="42"/>
      <c r="E96" s="42"/>
      <c r="F96" s="42"/>
      <c r="G96" s="46"/>
      <c r="H96" s="42"/>
      <c r="I96" s="55"/>
      <c r="J96" s="58"/>
      <c r="K96" s="49"/>
      <c r="L96" s="52"/>
      <c r="M96" s="49"/>
      <c r="N96" s="49"/>
      <c r="O96" s="52"/>
      <c r="P96" s="49"/>
      <c r="Q96" s="52"/>
      <c r="R96" s="49"/>
      <c r="S96" s="49"/>
      <c r="T96" s="52"/>
      <c r="U96" s="49"/>
      <c r="V96" s="52"/>
      <c r="W96" s="49"/>
      <c r="X96" s="49"/>
      <c r="Y96" s="46"/>
      <c r="Z96" s="49"/>
    </row>
    <row r="97" spans="1:26" ht="15" customHeight="1" x14ac:dyDescent="0.25">
      <c r="A97" s="62"/>
      <c r="B97" s="4" t="s">
        <v>58</v>
      </c>
      <c r="C97" s="64"/>
      <c r="D97" s="42"/>
      <c r="E97" s="42"/>
      <c r="F97" s="42"/>
      <c r="G97" s="46"/>
      <c r="H97" s="42"/>
      <c r="I97" s="55"/>
      <c r="J97" s="58"/>
      <c r="K97" s="49"/>
      <c r="L97" s="52"/>
      <c r="M97" s="49"/>
      <c r="N97" s="49"/>
      <c r="O97" s="52"/>
      <c r="P97" s="49"/>
      <c r="Q97" s="52"/>
      <c r="R97" s="49"/>
      <c r="S97" s="49"/>
      <c r="T97" s="52"/>
      <c r="U97" s="49"/>
      <c r="V97" s="52"/>
      <c r="W97" s="49"/>
      <c r="X97" s="49"/>
      <c r="Y97" s="46"/>
      <c r="Z97" s="49"/>
    </row>
    <row r="98" spans="1:26" ht="15" customHeight="1" x14ac:dyDescent="0.25">
      <c r="A98" s="5" t="s">
        <v>17</v>
      </c>
      <c r="B98" s="4" t="s">
        <v>18</v>
      </c>
      <c r="C98" s="64"/>
      <c r="D98" s="42"/>
      <c r="E98" s="42"/>
      <c r="F98" s="42"/>
      <c r="G98" s="46"/>
      <c r="H98" s="42"/>
      <c r="I98" s="55"/>
      <c r="J98" s="58"/>
      <c r="K98" s="49"/>
      <c r="L98" s="52"/>
      <c r="M98" s="49"/>
      <c r="N98" s="49"/>
      <c r="O98" s="52"/>
      <c r="P98" s="49"/>
      <c r="Q98" s="52"/>
      <c r="R98" s="49"/>
      <c r="S98" s="49"/>
      <c r="T98" s="52"/>
      <c r="U98" s="49"/>
      <c r="V98" s="52"/>
      <c r="W98" s="49"/>
      <c r="X98" s="49"/>
      <c r="Y98" s="46"/>
      <c r="Z98" s="49"/>
    </row>
    <row r="99" spans="1:26" ht="15" customHeight="1" x14ac:dyDescent="0.25">
      <c r="A99" s="5"/>
      <c r="B99" s="4" t="s">
        <v>19</v>
      </c>
      <c r="C99" s="64"/>
      <c r="D99" s="42"/>
      <c r="E99" s="42"/>
      <c r="F99" s="42"/>
      <c r="G99" s="46"/>
      <c r="H99" s="42"/>
      <c r="I99" s="55"/>
      <c r="J99" s="58"/>
      <c r="K99" s="49"/>
      <c r="L99" s="52"/>
      <c r="M99" s="49"/>
      <c r="N99" s="49"/>
      <c r="O99" s="52"/>
      <c r="P99" s="49"/>
      <c r="Q99" s="52"/>
      <c r="R99" s="49"/>
      <c r="S99" s="49"/>
      <c r="T99" s="52"/>
      <c r="U99" s="49"/>
      <c r="V99" s="52"/>
      <c r="W99" s="49"/>
      <c r="X99" s="49"/>
      <c r="Y99" s="46"/>
      <c r="Z99" s="49"/>
    </row>
    <row r="100" spans="1:26" ht="30" x14ac:dyDescent="0.25">
      <c r="A100" s="5"/>
      <c r="B100" s="2" t="s">
        <v>20</v>
      </c>
      <c r="C100" s="64"/>
      <c r="D100" s="42"/>
      <c r="E100" s="42"/>
      <c r="F100" s="42"/>
      <c r="G100" s="46"/>
      <c r="H100" s="42"/>
      <c r="I100" s="55"/>
      <c r="J100" s="58"/>
      <c r="K100" s="49"/>
      <c r="L100" s="52"/>
      <c r="M100" s="49"/>
      <c r="N100" s="49"/>
      <c r="O100" s="52"/>
      <c r="P100" s="49"/>
      <c r="Q100" s="52"/>
      <c r="R100" s="49"/>
      <c r="S100" s="49"/>
      <c r="T100" s="52"/>
      <c r="U100" s="49"/>
      <c r="V100" s="52"/>
      <c r="W100" s="49"/>
      <c r="X100" s="49"/>
      <c r="Y100" s="46"/>
      <c r="Z100" s="49"/>
    </row>
    <row r="101" spans="1:26" ht="15" customHeight="1" x14ac:dyDescent="0.25">
      <c r="A101" s="5"/>
      <c r="B101" s="4" t="s">
        <v>21</v>
      </c>
      <c r="C101" s="64"/>
      <c r="D101" s="42"/>
      <c r="E101" s="42"/>
      <c r="F101" s="42"/>
      <c r="G101" s="46"/>
      <c r="H101" s="42"/>
      <c r="I101" s="55"/>
      <c r="J101" s="58"/>
      <c r="K101" s="49"/>
      <c r="L101" s="52"/>
      <c r="M101" s="49"/>
      <c r="N101" s="49"/>
      <c r="O101" s="52"/>
      <c r="P101" s="49"/>
      <c r="Q101" s="52"/>
      <c r="R101" s="49"/>
      <c r="S101" s="49"/>
      <c r="T101" s="52"/>
      <c r="U101" s="49"/>
      <c r="V101" s="52"/>
      <c r="W101" s="49"/>
      <c r="X101" s="49"/>
      <c r="Y101" s="46"/>
      <c r="Z101" s="49"/>
    </row>
    <row r="102" spans="1:26" ht="15" customHeight="1" x14ac:dyDescent="0.25">
      <c r="A102" s="5"/>
      <c r="B102" s="4" t="s">
        <v>22</v>
      </c>
      <c r="C102" s="64"/>
      <c r="D102" s="42"/>
      <c r="E102" s="42"/>
      <c r="F102" s="42"/>
      <c r="G102" s="46"/>
      <c r="H102" s="42"/>
      <c r="I102" s="55"/>
      <c r="J102" s="58"/>
      <c r="K102" s="49"/>
      <c r="L102" s="52"/>
      <c r="M102" s="49"/>
      <c r="N102" s="49"/>
      <c r="O102" s="52"/>
      <c r="P102" s="49"/>
      <c r="Q102" s="52"/>
      <c r="R102" s="49"/>
      <c r="S102" s="49"/>
      <c r="T102" s="52"/>
      <c r="U102" s="49"/>
      <c r="V102" s="52"/>
      <c r="W102" s="49"/>
      <c r="X102" s="49"/>
      <c r="Y102" s="46"/>
      <c r="Z102" s="49"/>
    </row>
    <row r="103" spans="1:26" ht="15" customHeight="1" x14ac:dyDescent="0.25">
      <c r="A103" s="5"/>
      <c r="B103" s="4" t="s">
        <v>23</v>
      </c>
      <c r="C103" s="64"/>
      <c r="D103" s="42"/>
      <c r="E103" s="42"/>
      <c r="F103" s="42"/>
      <c r="G103" s="46"/>
      <c r="H103" s="42"/>
      <c r="I103" s="55"/>
      <c r="J103" s="58"/>
      <c r="K103" s="49"/>
      <c r="L103" s="52"/>
      <c r="M103" s="49"/>
      <c r="N103" s="49"/>
      <c r="O103" s="52"/>
      <c r="P103" s="49"/>
      <c r="Q103" s="52"/>
      <c r="R103" s="49"/>
      <c r="S103" s="49"/>
      <c r="T103" s="52"/>
      <c r="U103" s="49"/>
      <c r="V103" s="52"/>
      <c r="W103" s="49"/>
      <c r="X103" s="49"/>
      <c r="Y103" s="46"/>
      <c r="Z103" s="49"/>
    </row>
    <row r="104" spans="1:26" ht="15" customHeight="1" x14ac:dyDescent="0.25">
      <c r="A104" s="6" t="s">
        <v>24</v>
      </c>
      <c r="B104" s="7" t="s">
        <v>59</v>
      </c>
      <c r="C104" s="65"/>
      <c r="D104" s="43"/>
      <c r="E104" s="43"/>
      <c r="F104" s="43"/>
      <c r="G104" s="47"/>
      <c r="H104" s="43"/>
      <c r="I104" s="56"/>
      <c r="J104" s="59"/>
      <c r="K104" s="50"/>
      <c r="L104" s="53"/>
      <c r="M104" s="50"/>
      <c r="N104" s="50"/>
      <c r="O104" s="53"/>
      <c r="P104" s="50"/>
      <c r="Q104" s="53"/>
      <c r="R104" s="50"/>
      <c r="S104" s="50"/>
      <c r="T104" s="53"/>
      <c r="U104" s="50"/>
      <c r="V104" s="53"/>
      <c r="W104" s="50"/>
      <c r="X104" s="50"/>
      <c r="Y104" s="47"/>
      <c r="Z104" s="50"/>
    </row>
    <row r="105" spans="1:26" ht="30.75" customHeight="1" x14ac:dyDescent="0.25">
      <c r="A105" s="12" t="s">
        <v>12</v>
      </c>
      <c r="B105" s="20" t="s">
        <v>55</v>
      </c>
      <c r="C105" s="63"/>
      <c r="D105" s="44" t="s">
        <v>26</v>
      </c>
      <c r="E105" s="44">
        <v>2.2999999999999998</v>
      </c>
      <c r="F105" s="44">
        <v>2.87</v>
      </c>
      <c r="G105" s="45">
        <f>E105*F105</f>
        <v>6.601</v>
      </c>
      <c r="H105" s="44">
        <f>SUM(I105:X109)</f>
        <v>6</v>
      </c>
      <c r="I105" s="44">
        <v>6</v>
      </c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5">
        <f>G105*H105</f>
        <v>39.606000000000002</v>
      </c>
      <c r="Z105" s="44"/>
    </row>
    <row r="106" spans="1:26" ht="30.75" customHeight="1" x14ac:dyDescent="0.25">
      <c r="A106" s="22" t="s">
        <v>15</v>
      </c>
      <c r="B106" s="21" t="s">
        <v>61</v>
      </c>
      <c r="C106" s="64"/>
      <c r="D106" s="42"/>
      <c r="E106" s="42"/>
      <c r="F106" s="42"/>
      <c r="G106" s="46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6"/>
      <c r="Z106" s="42"/>
    </row>
    <row r="107" spans="1:26" ht="30.75" customHeight="1" x14ac:dyDescent="0.25">
      <c r="A107" s="62" t="s">
        <v>16</v>
      </c>
      <c r="B107" s="21" t="s">
        <v>53</v>
      </c>
      <c r="C107" s="64"/>
      <c r="D107" s="42"/>
      <c r="E107" s="42"/>
      <c r="F107" s="42"/>
      <c r="G107" s="46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6"/>
      <c r="Z107" s="42"/>
    </row>
    <row r="108" spans="1:26" ht="30.75" customHeight="1" x14ac:dyDescent="0.25">
      <c r="A108" s="62"/>
      <c r="B108" s="21" t="s">
        <v>54</v>
      </c>
      <c r="C108" s="64"/>
      <c r="D108" s="42"/>
      <c r="E108" s="42"/>
      <c r="F108" s="42"/>
      <c r="G108" s="46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6"/>
      <c r="Z108" s="42"/>
    </row>
    <row r="109" spans="1:26" ht="30.75" customHeight="1" x14ac:dyDescent="0.25">
      <c r="A109" s="8" t="s">
        <v>24</v>
      </c>
      <c r="B109" s="9" t="s">
        <v>59</v>
      </c>
      <c r="C109" s="65"/>
      <c r="D109" s="43"/>
      <c r="E109" s="43"/>
      <c r="F109" s="43"/>
      <c r="G109" s="47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7"/>
      <c r="Z109" s="43"/>
    </row>
    <row r="110" spans="1:26" ht="29.25" customHeight="1" x14ac:dyDescent="0.25">
      <c r="A110" s="12" t="s">
        <v>12</v>
      </c>
      <c r="B110" s="20" t="s">
        <v>55</v>
      </c>
      <c r="C110" s="63"/>
      <c r="D110" s="44" t="s">
        <v>27</v>
      </c>
      <c r="E110" s="44">
        <v>2</v>
      </c>
      <c r="F110" s="44">
        <v>2.87</v>
      </c>
      <c r="G110" s="44">
        <f t="shared" ref="G110" si="3">E110*F110</f>
        <v>5.74</v>
      </c>
      <c r="H110" s="44">
        <f t="shared" ref="H110" si="4">SUM(I110:X114)</f>
        <v>2</v>
      </c>
      <c r="I110" s="44">
        <v>2</v>
      </c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5">
        <f t="shared" ref="Y110" si="5">G110*H110</f>
        <v>11.48</v>
      </c>
      <c r="Z110" s="44"/>
    </row>
    <row r="111" spans="1:26" ht="29.25" customHeight="1" x14ac:dyDescent="0.25">
      <c r="A111" s="22" t="s">
        <v>15</v>
      </c>
      <c r="B111" s="21" t="s">
        <v>61</v>
      </c>
      <c r="C111" s="64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6"/>
      <c r="Z111" s="42"/>
    </row>
    <row r="112" spans="1:26" ht="29.25" customHeight="1" x14ac:dyDescent="0.25">
      <c r="A112" s="62" t="s">
        <v>16</v>
      </c>
      <c r="B112" s="21" t="s">
        <v>53</v>
      </c>
      <c r="C112" s="64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6"/>
      <c r="Z112" s="42"/>
    </row>
    <row r="113" spans="1:26" ht="29.25" customHeight="1" x14ac:dyDescent="0.25">
      <c r="A113" s="62"/>
      <c r="B113" s="21" t="s">
        <v>54</v>
      </c>
      <c r="C113" s="64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6"/>
      <c r="Z113" s="42"/>
    </row>
    <row r="114" spans="1:26" ht="29.25" customHeight="1" x14ac:dyDescent="0.25">
      <c r="A114" s="8" t="s">
        <v>24</v>
      </c>
      <c r="B114" s="9" t="s">
        <v>59</v>
      </c>
      <c r="C114" s="65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7"/>
      <c r="Z114" s="43"/>
    </row>
    <row r="115" spans="1:26" ht="27.75" customHeight="1" x14ac:dyDescent="0.25">
      <c r="A115" s="12" t="s">
        <v>12</v>
      </c>
      <c r="B115" s="20" t="s">
        <v>55</v>
      </c>
      <c r="C115" s="63"/>
      <c r="D115" s="44" t="s">
        <v>28</v>
      </c>
      <c r="E115" s="44">
        <v>2.6</v>
      </c>
      <c r="F115" s="44">
        <v>2.87</v>
      </c>
      <c r="G115" s="45">
        <f t="shared" ref="G115" si="6">E115*F115</f>
        <v>7.4620000000000006</v>
      </c>
      <c r="H115" s="44">
        <f t="shared" ref="H115" si="7">SUM(I115:X119)</f>
        <v>2</v>
      </c>
      <c r="I115" s="44">
        <v>2</v>
      </c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5">
        <f t="shared" ref="Y115" si="8">G115*H115</f>
        <v>14.924000000000001</v>
      </c>
      <c r="Z115" s="44"/>
    </row>
    <row r="116" spans="1:26" ht="28.5" customHeight="1" x14ac:dyDescent="0.25">
      <c r="A116" s="22" t="s">
        <v>15</v>
      </c>
      <c r="B116" s="21" t="s">
        <v>61</v>
      </c>
      <c r="C116" s="64"/>
      <c r="D116" s="42"/>
      <c r="E116" s="42"/>
      <c r="F116" s="42"/>
      <c r="G116" s="46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6"/>
      <c r="Z116" s="42"/>
    </row>
    <row r="117" spans="1:26" ht="23.25" customHeight="1" x14ac:dyDescent="0.25">
      <c r="A117" s="62" t="s">
        <v>16</v>
      </c>
      <c r="B117" s="21" t="s">
        <v>53</v>
      </c>
      <c r="C117" s="64"/>
      <c r="D117" s="42"/>
      <c r="E117" s="42"/>
      <c r="F117" s="42"/>
      <c r="G117" s="46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6"/>
      <c r="Z117" s="42"/>
    </row>
    <row r="118" spans="1:26" ht="21.75" customHeight="1" x14ac:dyDescent="0.25">
      <c r="A118" s="62"/>
      <c r="B118" s="21" t="s">
        <v>54</v>
      </c>
      <c r="C118" s="64"/>
      <c r="D118" s="42"/>
      <c r="E118" s="42"/>
      <c r="F118" s="42"/>
      <c r="G118" s="46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6"/>
      <c r="Z118" s="42"/>
    </row>
    <row r="119" spans="1:26" ht="30.75" customHeight="1" x14ac:dyDescent="0.25">
      <c r="A119" s="8" t="s">
        <v>24</v>
      </c>
      <c r="B119" s="9" t="s">
        <v>59</v>
      </c>
      <c r="C119" s="65"/>
      <c r="D119" s="43"/>
      <c r="E119" s="43"/>
      <c r="F119" s="43"/>
      <c r="G119" s="47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7"/>
      <c r="Z119" s="43"/>
    </row>
    <row r="120" spans="1:26" ht="33" customHeight="1" x14ac:dyDescent="0.25">
      <c r="A120" s="12" t="s">
        <v>12</v>
      </c>
      <c r="B120" s="20" t="s">
        <v>55</v>
      </c>
      <c r="C120" s="63"/>
      <c r="D120" s="44" t="s">
        <v>36</v>
      </c>
      <c r="E120" s="44">
        <v>2.85</v>
      </c>
      <c r="F120" s="44">
        <v>2.87</v>
      </c>
      <c r="G120" s="45">
        <f t="shared" ref="G120:G130" si="9">E120*F120</f>
        <v>8.1795000000000009</v>
      </c>
      <c r="H120" s="44">
        <f t="shared" ref="H120" si="10">SUM(I120:X124)</f>
        <v>1</v>
      </c>
      <c r="I120" s="44">
        <v>1</v>
      </c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5">
        <f>G120*H120</f>
        <v>8.1795000000000009</v>
      </c>
      <c r="Z120" s="44"/>
    </row>
    <row r="121" spans="1:26" ht="27" customHeight="1" x14ac:dyDescent="0.25">
      <c r="A121" s="22" t="s">
        <v>15</v>
      </c>
      <c r="B121" s="21" t="s">
        <v>61</v>
      </c>
      <c r="C121" s="64"/>
      <c r="D121" s="42"/>
      <c r="E121" s="42"/>
      <c r="F121" s="42"/>
      <c r="G121" s="46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6"/>
      <c r="Z121" s="42"/>
    </row>
    <row r="122" spans="1:26" ht="23.25" customHeight="1" x14ac:dyDescent="0.25">
      <c r="A122" s="62" t="s">
        <v>16</v>
      </c>
      <c r="B122" s="21" t="s">
        <v>53</v>
      </c>
      <c r="C122" s="64"/>
      <c r="D122" s="42"/>
      <c r="E122" s="42"/>
      <c r="F122" s="42"/>
      <c r="G122" s="46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6"/>
      <c r="Z122" s="42"/>
    </row>
    <row r="123" spans="1:26" ht="30.75" customHeight="1" x14ac:dyDescent="0.25">
      <c r="A123" s="62"/>
      <c r="B123" s="21" t="s">
        <v>54</v>
      </c>
      <c r="C123" s="64"/>
      <c r="D123" s="42"/>
      <c r="E123" s="42"/>
      <c r="F123" s="42"/>
      <c r="G123" s="46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6"/>
      <c r="Z123" s="42"/>
    </row>
    <row r="124" spans="1:26" ht="29.25" customHeight="1" x14ac:dyDescent="0.25">
      <c r="A124" s="8" t="s">
        <v>24</v>
      </c>
      <c r="B124" s="9" t="s">
        <v>59</v>
      </c>
      <c r="C124" s="65"/>
      <c r="D124" s="43"/>
      <c r="E124" s="43"/>
      <c r="F124" s="43"/>
      <c r="G124" s="47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7"/>
      <c r="Z124" s="43"/>
    </row>
    <row r="125" spans="1:26" ht="29.25" customHeight="1" x14ac:dyDescent="0.25">
      <c r="A125" s="12" t="s">
        <v>12</v>
      </c>
      <c r="B125" s="20" t="s">
        <v>55</v>
      </c>
      <c r="C125" s="63"/>
      <c r="D125" s="44" t="s">
        <v>37</v>
      </c>
      <c r="E125" s="44">
        <v>2.9</v>
      </c>
      <c r="F125" s="44">
        <v>2.87</v>
      </c>
      <c r="G125" s="45">
        <f t="shared" si="9"/>
        <v>8.3230000000000004</v>
      </c>
      <c r="H125" s="44">
        <f>SUM(I125:X129)</f>
        <v>1</v>
      </c>
      <c r="I125" s="44">
        <v>1</v>
      </c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5">
        <f t="shared" ref="Y125" si="11">G125*H125</f>
        <v>8.3230000000000004</v>
      </c>
      <c r="Z125" s="44"/>
    </row>
    <row r="126" spans="1:26" ht="29.25" customHeight="1" x14ac:dyDescent="0.25">
      <c r="A126" s="22" t="s">
        <v>15</v>
      </c>
      <c r="B126" s="21" t="s">
        <v>61</v>
      </c>
      <c r="C126" s="64"/>
      <c r="D126" s="42"/>
      <c r="E126" s="42"/>
      <c r="F126" s="42"/>
      <c r="G126" s="46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6"/>
      <c r="Z126" s="42"/>
    </row>
    <row r="127" spans="1:26" ht="29.25" customHeight="1" x14ac:dyDescent="0.25">
      <c r="A127" s="62" t="s">
        <v>16</v>
      </c>
      <c r="B127" s="21" t="s">
        <v>53</v>
      </c>
      <c r="C127" s="64"/>
      <c r="D127" s="42"/>
      <c r="E127" s="42"/>
      <c r="F127" s="42"/>
      <c r="G127" s="46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6"/>
      <c r="Z127" s="42"/>
    </row>
    <row r="128" spans="1:26" ht="29.25" customHeight="1" x14ac:dyDescent="0.25">
      <c r="A128" s="62"/>
      <c r="B128" s="21" t="s">
        <v>54</v>
      </c>
      <c r="C128" s="64"/>
      <c r="D128" s="42"/>
      <c r="E128" s="42"/>
      <c r="F128" s="42"/>
      <c r="G128" s="46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6"/>
      <c r="Z128" s="42"/>
    </row>
    <row r="129" spans="1:26" ht="29.25" customHeight="1" x14ac:dyDescent="0.25">
      <c r="A129" s="8" t="s">
        <v>24</v>
      </c>
      <c r="B129" s="9" t="s">
        <v>59</v>
      </c>
      <c r="C129" s="65"/>
      <c r="D129" s="43"/>
      <c r="E129" s="43"/>
      <c r="F129" s="43"/>
      <c r="G129" s="47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7"/>
      <c r="Z129" s="43"/>
    </row>
    <row r="130" spans="1:26" ht="25.5" customHeight="1" x14ac:dyDescent="0.25">
      <c r="A130" s="12" t="s">
        <v>12</v>
      </c>
      <c r="B130" s="20" t="s">
        <v>55</v>
      </c>
      <c r="C130" s="63"/>
      <c r="D130" s="44" t="s">
        <v>38</v>
      </c>
      <c r="E130" s="44">
        <v>2.4</v>
      </c>
      <c r="F130" s="44">
        <v>2.87</v>
      </c>
      <c r="G130" s="45">
        <f t="shared" si="9"/>
        <v>6.8879999999999999</v>
      </c>
      <c r="H130" s="44">
        <f t="shared" ref="H130" si="12">SUM(I130:X134)</f>
        <v>1</v>
      </c>
      <c r="I130" s="44">
        <v>1</v>
      </c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5">
        <f t="shared" ref="Y130" si="13">G130*H130</f>
        <v>6.8879999999999999</v>
      </c>
      <c r="Z130" s="44"/>
    </row>
    <row r="131" spans="1:26" ht="25.5" customHeight="1" x14ac:dyDescent="0.25">
      <c r="A131" s="22" t="s">
        <v>15</v>
      </c>
      <c r="B131" s="21" t="s">
        <v>61</v>
      </c>
      <c r="C131" s="64"/>
      <c r="D131" s="42"/>
      <c r="E131" s="42"/>
      <c r="F131" s="42"/>
      <c r="G131" s="46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6"/>
      <c r="Z131" s="42"/>
    </row>
    <row r="132" spans="1:26" ht="23.25" customHeight="1" x14ac:dyDescent="0.25">
      <c r="A132" s="62" t="s">
        <v>16</v>
      </c>
      <c r="B132" s="21" t="s">
        <v>53</v>
      </c>
      <c r="C132" s="64"/>
      <c r="D132" s="42"/>
      <c r="E132" s="42"/>
      <c r="F132" s="42"/>
      <c r="G132" s="46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6"/>
      <c r="Z132" s="42"/>
    </row>
    <row r="133" spans="1:26" ht="24" customHeight="1" x14ac:dyDescent="0.25">
      <c r="A133" s="62"/>
      <c r="B133" s="21" t="s">
        <v>54</v>
      </c>
      <c r="C133" s="64"/>
      <c r="D133" s="42"/>
      <c r="E133" s="42"/>
      <c r="F133" s="42"/>
      <c r="G133" s="46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6"/>
      <c r="Z133" s="42"/>
    </row>
    <row r="134" spans="1:26" ht="25.5" customHeight="1" x14ac:dyDescent="0.25">
      <c r="A134" s="8" t="s">
        <v>24</v>
      </c>
      <c r="B134" s="9" t="s">
        <v>59</v>
      </c>
      <c r="C134" s="65"/>
      <c r="D134" s="43"/>
      <c r="E134" s="43"/>
      <c r="F134" s="43"/>
      <c r="G134" s="47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7"/>
      <c r="Z134" s="43"/>
    </row>
    <row r="135" spans="1:26" ht="15.75" x14ac:dyDescent="0.25">
      <c r="A135" s="16" t="s">
        <v>56</v>
      </c>
      <c r="B135" s="17"/>
      <c r="C135" s="17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31"/>
    </row>
    <row r="136" spans="1:26" ht="30.75" customHeight="1" x14ac:dyDescent="0.25">
      <c r="A136" s="12" t="s">
        <v>12</v>
      </c>
      <c r="B136" s="20" t="s">
        <v>55</v>
      </c>
      <c r="C136" s="63"/>
      <c r="D136" s="44" t="s">
        <v>62</v>
      </c>
      <c r="E136" s="44">
        <v>1.26</v>
      </c>
      <c r="F136" s="44">
        <v>2.76</v>
      </c>
      <c r="G136" s="45">
        <f>E136*F136</f>
        <v>3.4775999999999998</v>
      </c>
      <c r="H136" s="44">
        <f>SUM(I136:X140)</f>
        <v>1</v>
      </c>
      <c r="I136" s="44">
        <v>1</v>
      </c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5">
        <f>G136*H136</f>
        <v>3.4775999999999998</v>
      </c>
      <c r="Z136" s="44"/>
    </row>
    <row r="137" spans="1:26" ht="34.5" customHeight="1" x14ac:dyDescent="0.25">
      <c r="A137" s="22" t="s">
        <v>15</v>
      </c>
      <c r="B137" s="21" t="s">
        <v>61</v>
      </c>
      <c r="C137" s="64"/>
      <c r="D137" s="42"/>
      <c r="E137" s="42"/>
      <c r="F137" s="42"/>
      <c r="G137" s="46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6"/>
      <c r="Z137" s="42"/>
    </row>
    <row r="138" spans="1:26" ht="28.5" customHeight="1" x14ac:dyDescent="0.25">
      <c r="A138" s="62" t="s">
        <v>16</v>
      </c>
      <c r="B138" s="21" t="s">
        <v>53</v>
      </c>
      <c r="C138" s="64"/>
      <c r="D138" s="42"/>
      <c r="E138" s="42"/>
      <c r="F138" s="42"/>
      <c r="G138" s="46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6"/>
      <c r="Z138" s="42"/>
    </row>
    <row r="139" spans="1:26" ht="48.75" customHeight="1" x14ac:dyDescent="0.25">
      <c r="A139" s="62"/>
      <c r="B139" s="21" t="s">
        <v>54</v>
      </c>
      <c r="C139" s="64"/>
      <c r="D139" s="42"/>
      <c r="E139" s="42"/>
      <c r="F139" s="42"/>
      <c r="G139" s="46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6"/>
      <c r="Z139" s="42"/>
    </row>
    <row r="140" spans="1:26" ht="25.5" customHeight="1" x14ac:dyDescent="0.25">
      <c r="A140" s="8" t="s">
        <v>24</v>
      </c>
      <c r="B140" s="9" t="s">
        <v>59</v>
      </c>
      <c r="C140" s="65"/>
      <c r="D140" s="43"/>
      <c r="E140" s="43"/>
      <c r="F140" s="43"/>
      <c r="G140" s="47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7"/>
      <c r="Z140" s="43"/>
    </row>
    <row r="141" spans="1:26" ht="25.5" customHeight="1" x14ac:dyDescent="0.25">
      <c r="A141" s="12" t="s">
        <v>12</v>
      </c>
      <c r="B141" s="20" t="s">
        <v>55</v>
      </c>
      <c r="C141" s="63"/>
      <c r="D141" s="44" t="s">
        <v>49</v>
      </c>
      <c r="E141" s="44">
        <v>1.26</v>
      </c>
      <c r="F141" s="44">
        <v>1.76</v>
      </c>
      <c r="G141" s="45">
        <f>E141*F141</f>
        <v>2.2176</v>
      </c>
      <c r="H141" s="44">
        <f t="shared" ref="H141" si="14">SUM(I141:X145)</f>
        <v>16</v>
      </c>
      <c r="I141" s="44"/>
      <c r="J141" s="44">
        <v>1</v>
      </c>
      <c r="K141" s="44">
        <v>1</v>
      </c>
      <c r="L141" s="44">
        <v>1</v>
      </c>
      <c r="M141" s="44">
        <v>1</v>
      </c>
      <c r="N141" s="44">
        <v>1</v>
      </c>
      <c r="O141" s="44">
        <v>1</v>
      </c>
      <c r="P141" s="44">
        <v>1</v>
      </c>
      <c r="Q141" s="44">
        <v>1</v>
      </c>
      <c r="R141" s="44">
        <v>1</v>
      </c>
      <c r="S141" s="44">
        <v>1</v>
      </c>
      <c r="T141" s="44">
        <v>1</v>
      </c>
      <c r="U141" s="44">
        <v>1</v>
      </c>
      <c r="V141" s="44">
        <v>1</v>
      </c>
      <c r="W141" s="44">
        <v>1</v>
      </c>
      <c r="X141" s="44">
        <v>2</v>
      </c>
      <c r="Y141" s="45">
        <f>G141*H141</f>
        <v>35.4816</v>
      </c>
      <c r="Z141" s="44"/>
    </row>
    <row r="142" spans="1:26" ht="25.5" customHeight="1" x14ac:dyDescent="0.25">
      <c r="A142" s="22" t="s">
        <v>15</v>
      </c>
      <c r="B142" s="21" t="s">
        <v>61</v>
      </c>
      <c r="C142" s="64"/>
      <c r="D142" s="42"/>
      <c r="E142" s="42"/>
      <c r="F142" s="42"/>
      <c r="G142" s="46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6"/>
      <c r="Z142" s="42"/>
    </row>
    <row r="143" spans="1:26" ht="25.5" customHeight="1" x14ac:dyDescent="0.25">
      <c r="A143" s="62" t="s">
        <v>16</v>
      </c>
      <c r="B143" s="21" t="s">
        <v>53</v>
      </c>
      <c r="C143" s="64"/>
      <c r="D143" s="42"/>
      <c r="E143" s="42"/>
      <c r="F143" s="42"/>
      <c r="G143" s="46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6"/>
      <c r="Z143" s="42"/>
    </row>
    <row r="144" spans="1:26" ht="25.5" customHeight="1" x14ac:dyDescent="0.25">
      <c r="A144" s="62"/>
      <c r="B144" s="21" t="s">
        <v>54</v>
      </c>
      <c r="C144" s="64"/>
      <c r="D144" s="42"/>
      <c r="E144" s="42"/>
      <c r="F144" s="42"/>
      <c r="G144" s="46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6"/>
      <c r="Z144" s="42"/>
    </row>
    <row r="145" spans="1:26" ht="25.5" customHeight="1" x14ac:dyDescent="0.25">
      <c r="A145" s="8" t="s">
        <v>24</v>
      </c>
      <c r="B145" s="9" t="s">
        <v>59</v>
      </c>
      <c r="C145" s="65"/>
      <c r="D145" s="43"/>
      <c r="E145" s="43"/>
      <c r="F145" s="43"/>
      <c r="G145" s="47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7"/>
      <c r="Z145" s="43"/>
    </row>
    <row r="146" spans="1:26" ht="15.75" x14ac:dyDescent="0.25">
      <c r="A146" s="16" t="s">
        <v>35</v>
      </c>
      <c r="B146" s="17"/>
      <c r="C146" s="17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31"/>
    </row>
    <row r="147" spans="1:26" ht="15" customHeight="1" x14ac:dyDescent="0.25">
      <c r="A147" s="61" t="s">
        <v>12</v>
      </c>
      <c r="B147" s="3" t="s">
        <v>13</v>
      </c>
      <c r="C147" s="63"/>
      <c r="D147" s="44" t="s">
        <v>25</v>
      </c>
      <c r="E147" s="44">
        <v>3.3</v>
      </c>
      <c r="F147" s="44">
        <v>2.87</v>
      </c>
      <c r="G147" s="45">
        <f>E147*F147</f>
        <v>9.4710000000000001</v>
      </c>
      <c r="H147" s="41">
        <f>SUM(I147:X159)</f>
        <v>1</v>
      </c>
      <c r="I147" s="54">
        <v>1</v>
      </c>
      <c r="J147" s="51"/>
      <c r="K147" s="48"/>
      <c r="L147" s="51"/>
      <c r="M147" s="48"/>
      <c r="N147" s="48"/>
      <c r="O147" s="51"/>
      <c r="P147" s="48"/>
      <c r="Q147" s="51"/>
      <c r="R147" s="48"/>
      <c r="S147" s="48"/>
      <c r="T147" s="51"/>
      <c r="U147" s="48"/>
      <c r="V147" s="51"/>
      <c r="W147" s="48"/>
      <c r="X147" s="48"/>
      <c r="Y147" s="45">
        <f>G147*H147</f>
        <v>9.4710000000000001</v>
      </c>
      <c r="Z147" s="48"/>
    </row>
    <row r="148" spans="1:26" ht="15" customHeight="1" x14ac:dyDescent="0.25">
      <c r="A148" s="62"/>
      <c r="B148" s="4" t="s">
        <v>41</v>
      </c>
      <c r="C148" s="64"/>
      <c r="D148" s="42"/>
      <c r="E148" s="42"/>
      <c r="F148" s="42"/>
      <c r="G148" s="46"/>
      <c r="H148" s="42"/>
      <c r="I148" s="55"/>
      <c r="J148" s="52"/>
      <c r="K148" s="49"/>
      <c r="L148" s="52"/>
      <c r="M148" s="49"/>
      <c r="N148" s="49"/>
      <c r="O148" s="52"/>
      <c r="P148" s="49"/>
      <c r="Q148" s="52"/>
      <c r="R148" s="49"/>
      <c r="S148" s="49"/>
      <c r="T148" s="52"/>
      <c r="U148" s="49"/>
      <c r="V148" s="52"/>
      <c r="W148" s="49"/>
      <c r="X148" s="49"/>
      <c r="Y148" s="46"/>
      <c r="Z148" s="49"/>
    </row>
    <row r="149" spans="1:26" ht="15" customHeight="1" x14ac:dyDescent="0.25">
      <c r="A149" s="5" t="s">
        <v>15</v>
      </c>
      <c r="B149" s="4" t="s">
        <v>61</v>
      </c>
      <c r="C149" s="64"/>
      <c r="D149" s="42"/>
      <c r="E149" s="42"/>
      <c r="F149" s="42"/>
      <c r="G149" s="46"/>
      <c r="H149" s="42"/>
      <c r="I149" s="55"/>
      <c r="J149" s="52"/>
      <c r="K149" s="49"/>
      <c r="L149" s="52"/>
      <c r="M149" s="49"/>
      <c r="N149" s="49"/>
      <c r="O149" s="52"/>
      <c r="P149" s="49"/>
      <c r="Q149" s="52"/>
      <c r="R149" s="49"/>
      <c r="S149" s="49"/>
      <c r="T149" s="52"/>
      <c r="U149" s="49"/>
      <c r="V149" s="52"/>
      <c r="W149" s="49"/>
      <c r="X149" s="49"/>
      <c r="Y149" s="46"/>
      <c r="Z149" s="49"/>
    </row>
    <row r="150" spans="1:26" ht="15" customHeight="1" x14ac:dyDescent="0.25">
      <c r="A150" s="62" t="s">
        <v>16</v>
      </c>
      <c r="B150" s="4" t="s">
        <v>42</v>
      </c>
      <c r="C150" s="64"/>
      <c r="D150" s="42"/>
      <c r="E150" s="42"/>
      <c r="F150" s="42"/>
      <c r="G150" s="46"/>
      <c r="H150" s="42"/>
      <c r="I150" s="55"/>
      <c r="J150" s="52"/>
      <c r="K150" s="49"/>
      <c r="L150" s="52"/>
      <c r="M150" s="49"/>
      <c r="N150" s="49"/>
      <c r="O150" s="52"/>
      <c r="P150" s="49"/>
      <c r="Q150" s="52"/>
      <c r="R150" s="49"/>
      <c r="S150" s="49"/>
      <c r="T150" s="52"/>
      <c r="U150" s="49"/>
      <c r="V150" s="52"/>
      <c r="W150" s="49"/>
      <c r="X150" s="49"/>
      <c r="Y150" s="46"/>
      <c r="Z150" s="49"/>
    </row>
    <row r="151" spans="1:26" ht="15" customHeight="1" x14ac:dyDescent="0.25">
      <c r="A151" s="62"/>
      <c r="B151" s="4" t="s">
        <v>43</v>
      </c>
      <c r="C151" s="64"/>
      <c r="D151" s="42"/>
      <c r="E151" s="42"/>
      <c r="F151" s="42"/>
      <c r="G151" s="46"/>
      <c r="H151" s="42"/>
      <c r="I151" s="55"/>
      <c r="J151" s="52"/>
      <c r="K151" s="49"/>
      <c r="L151" s="52"/>
      <c r="M151" s="49"/>
      <c r="N151" s="49"/>
      <c r="O151" s="52"/>
      <c r="P151" s="49"/>
      <c r="Q151" s="52"/>
      <c r="R151" s="49"/>
      <c r="S151" s="49"/>
      <c r="T151" s="52"/>
      <c r="U151" s="49"/>
      <c r="V151" s="52"/>
      <c r="W151" s="49"/>
      <c r="X151" s="49"/>
      <c r="Y151" s="46"/>
      <c r="Z151" s="49"/>
    </row>
    <row r="152" spans="1:26" ht="15" customHeight="1" x14ac:dyDescent="0.25">
      <c r="A152" s="62"/>
      <c r="B152" s="4" t="s">
        <v>44</v>
      </c>
      <c r="C152" s="64"/>
      <c r="D152" s="42"/>
      <c r="E152" s="42"/>
      <c r="F152" s="42"/>
      <c r="G152" s="46"/>
      <c r="H152" s="42"/>
      <c r="I152" s="55"/>
      <c r="J152" s="52"/>
      <c r="K152" s="49"/>
      <c r="L152" s="52"/>
      <c r="M152" s="49"/>
      <c r="N152" s="49"/>
      <c r="O152" s="52"/>
      <c r="P152" s="49"/>
      <c r="Q152" s="52"/>
      <c r="R152" s="49"/>
      <c r="S152" s="49"/>
      <c r="T152" s="52"/>
      <c r="U152" s="49"/>
      <c r="V152" s="52"/>
      <c r="W152" s="49"/>
      <c r="X152" s="49"/>
      <c r="Y152" s="46"/>
      <c r="Z152" s="49"/>
    </row>
    <row r="153" spans="1:26" ht="15" customHeight="1" x14ac:dyDescent="0.25">
      <c r="A153" s="5" t="s">
        <v>17</v>
      </c>
      <c r="B153" s="4" t="s">
        <v>18</v>
      </c>
      <c r="C153" s="64"/>
      <c r="D153" s="42"/>
      <c r="E153" s="42"/>
      <c r="F153" s="42"/>
      <c r="G153" s="46"/>
      <c r="H153" s="42"/>
      <c r="I153" s="55"/>
      <c r="J153" s="52"/>
      <c r="K153" s="49"/>
      <c r="L153" s="52"/>
      <c r="M153" s="49"/>
      <c r="N153" s="49"/>
      <c r="O153" s="52"/>
      <c r="P153" s="49"/>
      <c r="Q153" s="52"/>
      <c r="R153" s="49"/>
      <c r="S153" s="49"/>
      <c r="T153" s="52"/>
      <c r="U153" s="49"/>
      <c r="V153" s="52"/>
      <c r="W153" s="49"/>
      <c r="X153" s="49"/>
      <c r="Y153" s="46"/>
      <c r="Z153" s="49"/>
    </row>
    <row r="154" spans="1:26" ht="15" customHeight="1" x14ac:dyDescent="0.25">
      <c r="A154" s="5"/>
      <c r="B154" s="4" t="s">
        <v>19</v>
      </c>
      <c r="C154" s="64"/>
      <c r="D154" s="42"/>
      <c r="E154" s="42"/>
      <c r="F154" s="42"/>
      <c r="G154" s="46"/>
      <c r="H154" s="42"/>
      <c r="I154" s="55"/>
      <c r="J154" s="52"/>
      <c r="K154" s="49"/>
      <c r="L154" s="52"/>
      <c r="M154" s="49"/>
      <c r="N154" s="49"/>
      <c r="O154" s="52"/>
      <c r="P154" s="49"/>
      <c r="Q154" s="52"/>
      <c r="R154" s="49"/>
      <c r="S154" s="49"/>
      <c r="T154" s="52"/>
      <c r="U154" s="49"/>
      <c r="V154" s="52"/>
      <c r="W154" s="49"/>
      <c r="X154" s="49"/>
      <c r="Y154" s="46"/>
      <c r="Z154" s="49"/>
    </row>
    <row r="155" spans="1:26" ht="30" x14ac:dyDescent="0.25">
      <c r="A155" s="5"/>
      <c r="B155" s="2" t="s">
        <v>20</v>
      </c>
      <c r="C155" s="64"/>
      <c r="D155" s="42"/>
      <c r="E155" s="42"/>
      <c r="F155" s="42"/>
      <c r="G155" s="46"/>
      <c r="H155" s="42"/>
      <c r="I155" s="55"/>
      <c r="J155" s="52"/>
      <c r="K155" s="49"/>
      <c r="L155" s="52"/>
      <c r="M155" s="49"/>
      <c r="N155" s="49"/>
      <c r="O155" s="52"/>
      <c r="P155" s="49"/>
      <c r="Q155" s="52"/>
      <c r="R155" s="49"/>
      <c r="S155" s="49"/>
      <c r="T155" s="52"/>
      <c r="U155" s="49"/>
      <c r="V155" s="52"/>
      <c r="W155" s="49"/>
      <c r="X155" s="49"/>
      <c r="Y155" s="46"/>
      <c r="Z155" s="49"/>
    </row>
    <row r="156" spans="1:26" ht="15" customHeight="1" x14ac:dyDescent="0.25">
      <c r="A156" s="5"/>
      <c r="B156" s="4" t="s">
        <v>21</v>
      </c>
      <c r="C156" s="64"/>
      <c r="D156" s="42"/>
      <c r="E156" s="42"/>
      <c r="F156" s="42"/>
      <c r="G156" s="46"/>
      <c r="H156" s="42"/>
      <c r="I156" s="55"/>
      <c r="J156" s="52"/>
      <c r="K156" s="49"/>
      <c r="L156" s="52"/>
      <c r="M156" s="49"/>
      <c r="N156" s="49"/>
      <c r="O156" s="52"/>
      <c r="P156" s="49"/>
      <c r="Q156" s="52"/>
      <c r="R156" s="49"/>
      <c r="S156" s="49"/>
      <c r="T156" s="52"/>
      <c r="U156" s="49"/>
      <c r="V156" s="52"/>
      <c r="W156" s="49"/>
      <c r="X156" s="49"/>
      <c r="Y156" s="46"/>
      <c r="Z156" s="49"/>
    </row>
    <row r="157" spans="1:26" ht="15" customHeight="1" x14ac:dyDescent="0.25">
      <c r="A157" s="5"/>
      <c r="B157" s="4" t="s">
        <v>45</v>
      </c>
      <c r="C157" s="64"/>
      <c r="D157" s="42"/>
      <c r="E157" s="42"/>
      <c r="F157" s="42"/>
      <c r="G157" s="46"/>
      <c r="H157" s="42"/>
      <c r="I157" s="55"/>
      <c r="J157" s="52"/>
      <c r="K157" s="49"/>
      <c r="L157" s="52"/>
      <c r="M157" s="49"/>
      <c r="N157" s="49"/>
      <c r="O157" s="52"/>
      <c r="P157" s="49"/>
      <c r="Q157" s="52"/>
      <c r="R157" s="49"/>
      <c r="S157" s="49"/>
      <c r="T157" s="52"/>
      <c r="U157" s="49"/>
      <c r="V157" s="52"/>
      <c r="W157" s="49"/>
      <c r="X157" s="49"/>
      <c r="Y157" s="46"/>
      <c r="Z157" s="49"/>
    </row>
    <row r="158" spans="1:26" ht="15" customHeight="1" x14ac:dyDescent="0.25">
      <c r="A158" s="5"/>
      <c r="B158" s="4" t="s">
        <v>23</v>
      </c>
      <c r="C158" s="64"/>
      <c r="D158" s="42"/>
      <c r="E158" s="42"/>
      <c r="F158" s="42"/>
      <c r="G158" s="46"/>
      <c r="H158" s="42"/>
      <c r="I158" s="55"/>
      <c r="J158" s="52"/>
      <c r="K158" s="49"/>
      <c r="L158" s="52"/>
      <c r="M158" s="49"/>
      <c r="N158" s="49"/>
      <c r="O158" s="52"/>
      <c r="P158" s="49"/>
      <c r="Q158" s="52"/>
      <c r="R158" s="49"/>
      <c r="S158" s="49"/>
      <c r="T158" s="52"/>
      <c r="U158" s="49"/>
      <c r="V158" s="52"/>
      <c r="W158" s="49"/>
      <c r="X158" s="49"/>
      <c r="Y158" s="46"/>
      <c r="Z158" s="49"/>
    </row>
    <row r="159" spans="1:26" ht="15" customHeight="1" x14ac:dyDescent="0.25">
      <c r="A159" s="6" t="s">
        <v>24</v>
      </c>
      <c r="B159" s="7" t="s">
        <v>59</v>
      </c>
      <c r="C159" s="65"/>
      <c r="D159" s="43"/>
      <c r="E159" s="43"/>
      <c r="F159" s="43"/>
      <c r="G159" s="47"/>
      <c r="H159" s="43"/>
      <c r="I159" s="56"/>
      <c r="J159" s="53"/>
      <c r="K159" s="50"/>
      <c r="L159" s="53"/>
      <c r="M159" s="50"/>
      <c r="N159" s="50"/>
      <c r="O159" s="53"/>
      <c r="P159" s="50"/>
      <c r="Q159" s="53"/>
      <c r="R159" s="50"/>
      <c r="S159" s="50"/>
      <c r="T159" s="53"/>
      <c r="U159" s="50"/>
      <c r="V159" s="53"/>
      <c r="W159" s="50"/>
      <c r="X159" s="50"/>
      <c r="Y159" s="47"/>
      <c r="Z159" s="50"/>
    </row>
    <row r="160" spans="1:26" ht="15" customHeight="1" x14ac:dyDescent="0.25">
      <c r="A160" s="61" t="s">
        <v>12</v>
      </c>
      <c r="B160" s="3" t="s">
        <v>13</v>
      </c>
      <c r="C160" s="63"/>
      <c r="D160" s="44" t="s">
        <v>33</v>
      </c>
      <c r="E160" s="44">
        <v>2.15</v>
      </c>
      <c r="F160" s="44">
        <v>2.87</v>
      </c>
      <c r="G160" s="45">
        <f t="shared" ref="G160" si="15">E160*F160</f>
        <v>6.1704999999999997</v>
      </c>
      <c r="H160" s="41">
        <f t="shared" ref="H160" si="16">SUM(I160:X172)</f>
        <v>1</v>
      </c>
      <c r="I160" s="54">
        <v>1</v>
      </c>
      <c r="J160" s="51"/>
      <c r="K160" s="48"/>
      <c r="L160" s="51"/>
      <c r="M160" s="48"/>
      <c r="N160" s="48"/>
      <c r="O160" s="51"/>
      <c r="P160" s="48"/>
      <c r="Q160" s="51"/>
      <c r="R160" s="48"/>
      <c r="S160" s="48"/>
      <c r="T160" s="51"/>
      <c r="U160" s="48"/>
      <c r="V160" s="51"/>
      <c r="W160" s="48"/>
      <c r="X160" s="48"/>
      <c r="Y160" s="45">
        <f t="shared" ref="Y160" si="17">G160*H160</f>
        <v>6.1704999999999997</v>
      </c>
      <c r="Z160" s="48"/>
    </row>
    <row r="161" spans="1:26" ht="15" customHeight="1" x14ac:dyDescent="0.25">
      <c r="A161" s="62"/>
      <c r="B161" s="4" t="s">
        <v>41</v>
      </c>
      <c r="C161" s="64"/>
      <c r="D161" s="42"/>
      <c r="E161" s="42"/>
      <c r="F161" s="42"/>
      <c r="G161" s="46"/>
      <c r="H161" s="42"/>
      <c r="I161" s="55"/>
      <c r="J161" s="52"/>
      <c r="K161" s="49"/>
      <c r="L161" s="52"/>
      <c r="M161" s="49"/>
      <c r="N161" s="49"/>
      <c r="O161" s="52"/>
      <c r="P161" s="49"/>
      <c r="Q161" s="52"/>
      <c r="R161" s="49"/>
      <c r="S161" s="49"/>
      <c r="T161" s="52"/>
      <c r="U161" s="49"/>
      <c r="V161" s="52"/>
      <c r="W161" s="49"/>
      <c r="X161" s="49"/>
      <c r="Y161" s="46"/>
      <c r="Z161" s="49"/>
    </row>
    <row r="162" spans="1:26" ht="15" customHeight="1" x14ac:dyDescent="0.25">
      <c r="A162" s="5" t="s">
        <v>15</v>
      </c>
      <c r="B162" s="4" t="s">
        <v>61</v>
      </c>
      <c r="C162" s="64"/>
      <c r="D162" s="42"/>
      <c r="E162" s="42"/>
      <c r="F162" s="42"/>
      <c r="G162" s="46"/>
      <c r="H162" s="42"/>
      <c r="I162" s="55"/>
      <c r="J162" s="52"/>
      <c r="K162" s="49"/>
      <c r="L162" s="52"/>
      <c r="M162" s="49"/>
      <c r="N162" s="49"/>
      <c r="O162" s="52"/>
      <c r="P162" s="49"/>
      <c r="Q162" s="52"/>
      <c r="R162" s="49"/>
      <c r="S162" s="49"/>
      <c r="T162" s="52"/>
      <c r="U162" s="49"/>
      <c r="V162" s="52"/>
      <c r="W162" s="49"/>
      <c r="X162" s="49"/>
      <c r="Y162" s="46"/>
      <c r="Z162" s="49"/>
    </row>
    <row r="163" spans="1:26" ht="15" customHeight="1" x14ac:dyDescent="0.25">
      <c r="A163" s="62" t="s">
        <v>16</v>
      </c>
      <c r="B163" s="4" t="s">
        <v>42</v>
      </c>
      <c r="C163" s="64"/>
      <c r="D163" s="42"/>
      <c r="E163" s="42"/>
      <c r="F163" s="42"/>
      <c r="G163" s="46"/>
      <c r="H163" s="42"/>
      <c r="I163" s="55"/>
      <c r="J163" s="52"/>
      <c r="K163" s="49"/>
      <c r="L163" s="52"/>
      <c r="M163" s="49"/>
      <c r="N163" s="49"/>
      <c r="O163" s="52"/>
      <c r="P163" s="49"/>
      <c r="Q163" s="52"/>
      <c r="R163" s="49"/>
      <c r="S163" s="49"/>
      <c r="T163" s="52"/>
      <c r="U163" s="49"/>
      <c r="V163" s="52"/>
      <c r="W163" s="49"/>
      <c r="X163" s="49"/>
      <c r="Y163" s="46"/>
      <c r="Z163" s="49"/>
    </row>
    <row r="164" spans="1:26" ht="15" customHeight="1" x14ac:dyDescent="0.25">
      <c r="A164" s="62"/>
      <c r="B164" s="4" t="s">
        <v>43</v>
      </c>
      <c r="C164" s="64"/>
      <c r="D164" s="42"/>
      <c r="E164" s="42"/>
      <c r="F164" s="42"/>
      <c r="G164" s="46"/>
      <c r="H164" s="42"/>
      <c r="I164" s="55"/>
      <c r="J164" s="52"/>
      <c r="K164" s="49"/>
      <c r="L164" s="52"/>
      <c r="M164" s="49"/>
      <c r="N164" s="49"/>
      <c r="O164" s="52"/>
      <c r="P164" s="49"/>
      <c r="Q164" s="52"/>
      <c r="R164" s="49"/>
      <c r="S164" s="49"/>
      <c r="T164" s="52"/>
      <c r="U164" s="49"/>
      <c r="V164" s="52"/>
      <c r="W164" s="49"/>
      <c r="X164" s="49"/>
      <c r="Y164" s="46"/>
      <c r="Z164" s="49"/>
    </row>
    <row r="165" spans="1:26" ht="15" customHeight="1" x14ac:dyDescent="0.25">
      <c r="A165" s="62"/>
      <c r="B165" s="4" t="s">
        <v>44</v>
      </c>
      <c r="C165" s="64"/>
      <c r="D165" s="42"/>
      <c r="E165" s="42"/>
      <c r="F165" s="42"/>
      <c r="G165" s="46"/>
      <c r="H165" s="42"/>
      <c r="I165" s="55"/>
      <c r="J165" s="52"/>
      <c r="K165" s="49"/>
      <c r="L165" s="52"/>
      <c r="M165" s="49"/>
      <c r="N165" s="49"/>
      <c r="O165" s="52"/>
      <c r="P165" s="49"/>
      <c r="Q165" s="52"/>
      <c r="R165" s="49"/>
      <c r="S165" s="49"/>
      <c r="T165" s="52"/>
      <c r="U165" s="49"/>
      <c r="V165" s="52"/>
      <c r="W165" s="49"/>
      <c r="X165" s="49"/>
      <c r="Y165" s="46"/>
      <c r="Z165" s="49"/>
    </row>
    <row r="166" spans="1:26" ht="15" customHeight="1" x14ac:dyDescent="0.25">
      <c r="A166" s="5" t="s">
        <v>17</v>
      </c>
      <c r="B166" s="4" t="s">
        <v>18</v>
      </c>
      <c r="C166" s="64"/>
      <c r="D166" s="42"/>
      <c r="E166" s="42"/>
      <c r="F166" s="42"/>
      <c r="G166" s="46"/>
      <c r="H166" s="42"/>
      <c r="I166" s="55"/>
      <c r="J166" s="52"/>
      <c r="K166" s="49"/>
      <c r="L166" s="52"/>
      <c r="M166" s="49"/>
      <c r="N166" s="49"/>
      <c r="O166" s="52"/>
      <c r="P166" s="49"/>
      <c r="Q166" s="52"/>
      <c r="R166" s="49"/>
      <c r="S166" s="49"/>
      <c r="T166" s="52"/>
      <c r="U166" s="49"/>
      <c r="V166" s="52"/>
      <c r="W166" s="49"/>
      <c r="X166" s="49"/>
      <c r="Y166" s="46"/>
      <c r="Z166" s="49"/>
    </row>
    <row r="167" spans="1:26" ht="15" customHeight="1" x14ac:dyDescent="0.25">
      <c r="A167" s="5"/>
      <c r="B167" s="4" t="s">
        <v>19</v>
      </c>
      <c r="C167" s="64"/>
      <c r="D167" s="42"/>
      <c r="E167" s="42"/>
      <c r="F167" s="42"/>
      <c r="G167" s="46"/>
      <c r="H167" s="42"/>
      <c r="I167" s="55"/>
      <c r="J167" s="52"/>
      <c r="K167" s="49"/>
      <c r="L167" s="52"/>
      <c r="M167" s="49"/>
      <c r="N167" s="49"/>
      <c r="O167" s="52"/>
      <c r="P167" s="49"/>
      <c r="Q167" s="52"/>
      <c r="R167" s="49"/>
      <c r="S167" s="49"/>
      <c r="T167" s="52"/>
      <c r="U167" s="49"/>
      <c r="V167" s="52"/>
      <c r="W167" s="49"/>
      <c r="X167" s="49"/>
      <c r="Y167" s="46"/>
      <c r="Z167" s="49"/>
    </row>
    <row r="168" spans="1:26" ht="30" x14ac:dyDescent="0.25">
      <c r="A168" s="5"/>
      <c r="B168" s="2" t="s">
        <v>20</v>
      </c>
      <c r="C168" s="64"/>
      <c r="D168" s="42"/>
      <c r="E168" s="42"/>
      <c r="F168" s="42"/>
      <c r="G168" s="46"/>
      <c r="H168" s="42"/>
      <c r="I168" s="55"/>
      <c r="J168" s="52"/>
      <c r="K168" s="49"/>
      <c r="L168" s="52"/>
      <c r="M168" s="49"/>
      <c r="N168" s="49"/>
      <c r="O168" s="52"/>
      <c r="P168" s="49"/>
      <c r="Q168" s="52"/>
      <c r="R168" s="49"/>
      <c r="S168" s="49"/>
      <c r="T168" s="52"/>
      <c r="U168" s="49"/>
      <c r="V168" s="52"/>
      <c r="W168" s="49"/>
      <c r="X168" s="49"/>
      <c r="Y168" s="46"/>
      <c r="Z168" s="49"/>
    </row>
    <row r="169" spans="1:26" ht="15" customHeight="1" x14ac:dyDescent="0.25">
      <c r="A169" s="5"/>
      <c r="B169" s="4" t="s">
        <v>21</v>
      </c>
      <c r="C169" s="64"/>
      <c r="D169" s="42"/>
      <c r="E169" s="42"/>
      <c r="F169" s="42"/>
      <c r="G169" s="46"/>
      <c r="H169" s="42"/>
      <c r="I169" s="55"/>
      <c r="J169" s="52"/>
      <c r="K169" s="49"/>
      <c r="L169" s="52"/>
      <c r="M169" s="49"/>
      <c r="N169" s="49"/>
      <c r="O169" s="52"/>
      <c r="P169" s="49"/>
      <c r="Q169" s="52"/>
      <c r="R169" s="49"/>
      <c r="S169" s="49"/>
      <c r="T169" s="52"/>
      <c r="U169" s="49"/>
      <c r="V169" s="52"/>
      <c r="W169" s="49"/>
      <c r="X169" s="49"/>
      <c r="Y169" s="46"/>
      <c r="Z169" s="49"/>
    </row>
    <row r="170" spans="1:26" ht="15" customHeight="1" x14ac:dyDescent="0.25">
      <c r="A170" s="5"/>
      <c r="B170" s="4" t="s">
        <v>45</v>
      </c>
      <c r="C170" s="64"/>
      <c r="D170" s="42"/>
      <c r="E170" s="42"/>
      <c r="F170" s="42"/>
      <c r="G170" s="46"/>
      <c r="H170" s="42"/>
      <c r="I170" s="55"/>
      <c r="J170" s="52"/>
      <c r="K170" s="49"/>
      <c r="L170" s="52"/>
      <c r="M170" s="49"/>
      <c r="N170" s="49"/>
      <c r="O170" s="52"/>
      <c r="P170" s="49"/>
      <c r="Q170" s="52"/>
      <c r="R170" s="49"/>
      <c r="S170" s="49"/>
      <c r="T170" s="52"/>
      <c r="U170" s="49"/>
      <c r="V170" s="52"/>
      <c r="W170" s="49"/>
      <c r="X170" s="49"/>
      <c r="Y170" s="46"/>
      <c r="Z170" s="49"/>
    </row>
    <row r="171" spans="1:26" ht="15" customHeight="1" x14ac:dyDescent="0.25">
      <c r="A171" s="5"/>
      <c r="B171" s="4" t="s">
        <v>23</v>
      </c>
      <c r="C171" s="64"/>
      <c r="D171" s="42"/>
      <c r="E171" s="42"/>
      <c r="F171" s="42"/>
      <c r="G171" s="46"/>
      <c r="H171" s="42"/>
      <c r="I171" s="55"/>
      <c r="J171" s="52"/>
      <c r="K171" s="49"/>
      <c r="L171" s="52"/>
      <c r="M171" s="49"/>
      <c r="N171" s="49"/>
      <c r="O171" s="52"/>
      <c r="P171" s="49"/>
      <c r="Q171" s="52"/>
      <c r="R171" s="49"/>
      <c r="S171" s="49"/>
      <c r="T171" s="52"/>
      <c r="U171" s="49"/>
      <c r="V171" s="52"/>
      <c r="W171" s="49"/>
      <c r="X171" s="49"/>
      <c r="Y171" s="46"/>
      <c r="Z171" s="49"/>
    </row>
    <row r="172" spans="1:26" ht="15" customHeight="1" x14ac:dyDescent="0.25">
      <c r="A172" s="6" t="s">
        <v>24</v>
      </c>
      <c r="B172" s="7" t="s">
        <v>59</v>
      </c>
      <c r="C172" s="65"/>
      <c r="D172" s="43"/>
      <c r="E172" s="43"/>
      <c r="F172" s="43"/>
      <c r="G172" s="47"/>
      <c r="H172" s="43"/>
      <c r="I172" s="56"/>
      <c r="J172" s="53"/>
      <c r="K172" s="50"/>
      <c r="L172" s="53"/>
      <c r="M172" s="50"/>
      <c r="N172" s="50"/>
      <c r="O172" s="53"/>
      <c r="P172" s="50"/>
      <c r="Q172" s="53"/>
      <c r="R172" s="50"/>
      <c r="S172" s="50"/>
      <c r="T172" s="53"/>
      <c r="U172" s="50"/>
      <c r="V172" s="53"/>
      <c r="W172" s="50"/>
      <c r="X172" s="50"/>
      <c r="Y172" s="47"/>
      <c r="Z172" s="50"/>
    </row>
    <row r="173" spans="1:26" ht="15" customHeight="1" x14ac:dyDescent="0.25">
      <c r="A173" s="61" t="s">
        <v>12</v>
      </c>
      <c r="B173" s="3" t="s">
        <v>13</v>
      </c>
      <c r="C173" s="63"/>
      <c r="D173" s="44" t="s">
        <v>34</v>
      </c>
      <c r="E173" s="44">
        <v>1.4</v>
      </c>
      <c r="F173" s="44">
        <v>2.87</v>
      </c>
      <c r="G173" s="45">
        <f t="shared" ref="G173" si="18">E173*F173</f>
        <v>4.0179999999999998</v>
      </c>
      <c r="H173" s="41">
        <f t="shared" ref="H173" si="19">SUM(I173:X185)</f>
        <v>1</v>
      </c>
      <c r="I173" s="54">
        <v>1</v>
      </c>
      <c r="J173" s="51"/>
      <c r="K173" s="48"/>
      <c r="L173" s="51"/>
      <c r="M173" s="48"/>
      <c r="N173" s="48"/>
      <c r="O173" s="51"/>
      <c r="P173" s="48"/>
      <c r="Q173" s="51"/>
      <c r="R173" s="48"/>
      <c r="S173" s="48"/>
      <c r="T173" s="51"/>
      <c r="U173" s="48"/>
      <c r="V173" s="51"/>
      <c r="W173" s="48"/>
      <c r="X173" s="48"/>
      <c r="Y173" s="45">
        <f t="shared" ref="Y173" si="20">G173*H173</f>
        <v>4.0179999999999998</v>
      </c>
      <c r="Z173" s="48"/>
    </row>
    <row r="174" spans="1:26" ht="15" customHeight="1" x14ac:dyDescent="0.25">
      <c r="A174" s="62"/>
      <c r="B174" s="4" t="s">
        <v>41</v>
      </c>
      <c r="C174" s="64"/>
      <c r="D174" s="42"/>
      <c r="E174" s="42"/>
      <c r="F174" s="42"/>
      <c r="G174" s="46"/>
      <c r="H174" s="42"/>
      <c r="I174" s="55"/>
      <c r="J174" s="52"/>
      <c r="K174" s="49"/>
      <c r="L174" s="52"/>
      <c r="M174" s="49"/>
      <c r="N174" s="49"/>
      <c r="O174" s="52"/>
      <c r="P174" s="49"/>
      <c r="Q174" s="52"/>
      <c r="R174" s="49"/>
      <c r="S174" s="49"/>
      <c r="T174" s="52"/>
      <c r="U174" s="49"/>
      <c r="V174" s="52"/>
      <c r="W174" s="49"/>
      <c r="X174" s="49"/>
      <c r="Y174" s="46"/>
      <c r="Z174" s="49"/>
    </row>
    <row r="175" spans="1:26" ht="15" customHeight="1" x14ac:dyDescent="0.25">
      <c r="A175" s="5" t="s">
        <v>15</v>
      </c>
      <c r="B175" s="4" t="s">
        <v>61</v>
      </c>
      <c r="C175" s="64"/>
      <c r="D175" s="42"/>
      <c r="E175" s="42"/>
      <c r="F175" s="42"/>
      <c r="G175" s="46"/>
      <c r="H175" s="42"/>
      <c r="I175" s="55"/>
      <c r="J175" s="52"/>
      <c r="K175" s="49"/>
      <c r="L175" s="52"/>
      <c r="M175" s="49"/>
      <c r="N175" s="49"/>
      <c r="O175" s="52"/>
      <c r="P175" s="49"/>
      <c r="Q175" s="52"/>
      <c r="R175" s="49"/>
      <c r="S175" s="49"/>
      <c r="T175" s="52"/>
      <c r="U175" s="49"/>
      <c r="V175" s="52"/>
      <c r="W175" s="49"/>
      <c r="X175" s="49"/>
      <c r="Y175" s="46"/>
      <c r="Z175" s="49"/>
    </row>
    <row r="176" spans="1:26" ht="15" customHeight="1" x14ac:dyDescent="0.25">
      <c r="A176" s="62" t="s">
        <v>16</v>
      </c>
      <c r="B176" s="4" t="s">
        <v>42</v>
      </c>
      <c r="C176" s="64"/>
      <c r="D176" s="42"/>
      <c r="E176" s="42"/>
      <c r="F176" s="42"/>
      <c r="G176" s="46"/>
      <c r="H176" s="42"/>
      <c r="I176" s="55"/>
      <c r="J176" s="52"/>
      <c r="K176" s="49"/>
      <c r="L176" s="52"/>
      <c r="M176" s="49"/>
      <c r="N176" s="49"/>
      <c r="O176" s="52"/>
      <c r="P176" s="49"/>
      <c r="Q176" s="52"/>
      <c r="R176" s="49"/>
      <c r="S176" s="49"/>
      <c r="T176" s="52"/>
      <c r="U176" s="49"/>
      <c r="V176" s="52"/>
      <c r="W176" s="49"/>
      <c r="X176" s="49"/>
      <c r="Y176" s="46"/>
      <c r="Z176" s="49"/>
    </row>
    <row r="177" spans="1:26" ht="15" customHeight="1" x14ac:dyDescent="0.25">
      <c r="A177" s="62"/>
      <c r="B177" s="4" t="s">
        <v>43</v>
      </c>
      <c r="C177" s="64"/>
      <c r="D177" s="42"/>
      <c r="E177" s="42"/>
      <c r="F177" s="42"/>
      <c r="G177" s="46"/>
      <c r="H177" s="42"/>
      <c r="I177" s="55"/>
      <c r="J177" s="52"/>
      <c r="K177" s="49"/>
      <c r="L177" s="52"/>
      <c r="M177" s="49"/>
      <c r="N177" s="49"/>
      <c r="O177" s="52"/>
      <c r="P177" s="49"/>
      <c r="Q177" s="52"/>
      <c r="R177" s="49"/>
      <c r="S177" s="49"/>
      <c r="T177" s="52"/>
      <c r="U177" s="49"/>
      <c r="V177" s="52"/>
      <c r="W177" s="49"/>
      <c r="X177" s="49"/>
      <c r="Y177" s="46"/>
      <c r="Z177" s="49"/>
    </row>
    <row r="178" spans="1:26" ht="15" customHeight="1" x14ac:dyDescent="0.25">
      <c r="A178" s="62"/>
      <c r="B178" s="4" t="s">
        <v>44</v>
      </c>
      <c r="C178" s="64"/>
      <c r="D178" s="42"/>
      <c r="E178" s="42"/>
      <c r="F178" s="42"/>
      <c r="G178" s="46"/>
      <c r="H178" s="42"/>
      <c r="I178" s="55"/>
      <c r="J178" s="52"/>
      <c r="K178" s="49"/>
      <c r="L178" s="52"/>
      <c r="M178" s="49"/>
      <c r="N178" s="49"/>
      <c r="O178" s="52"/>
      <c r="P178" s="49"/>
      <c r="Q178" s="52"/>
      <c r="R178" s="49"/>
      <c r="S178" s="49"/>
      <c r="T178" s="52"/>
      <c r="U178" s="49"/>
      <c r="V178" s="52"/>
      <c r="W178" s="49"/>
      <c r="X178" s="49"/>
      <c r="Y178" s="46"/>
      <c r="Z178" s="49"/>
    </row>
    <row r="179" spans="1:26" ht="15" customHeight="1" x14ac:dyDescent="0.25">
      <c r="A179" s="5" t="s">
        <v>17</v>
      </c>
      <c r="B179" s="4" t="s">
        <v>18</v>
      </c>
      <c r="C179" s="64"/>
      <c r="D179" s="42"/>
      <c r="E179" s="42"/>
      <c r="F179" s="42"/>
      <c r="G179" s="46"/>
      <c r="H179" s="42"/>
      <c r="I179" s="55"/>
      <c r="J179" s="52"/>
      <c r="K179" s="49"/>
      <c r="L179" s="52"/>
      <c r="M179" s="49"/>
      <c r="N179" s="49"/>
      <c r="O179" s="52"/>
      <c r="P179" s="49"/>
      <c r="Q179" s="52"/>
      <c r="R179" s="49"/>
      <c r="S179" s="49"/>
      <c r="T179" s="52"/>
      <c r="U179" s="49"/>
      <c r="V179" s="52"/>
      <c r="W179" s="49"/>
      <c r="X179" s="49"/>
      <c r="Y179" s="46"/>
      <c r="Z179" s="49"/>
    </row>
    <row r="180" spans="1:26" ht="15" customHeight="1" x14ac:dyDescent="0.25">
      <c r="A180" s="5"/>
      <c r="B180" s="4" t="s">
        <v>19</v>
      </c>
      <c r="C180" s="64"/>
      <c r="D180" s="42"/>
      <c r="E180" s="42"/>
      <c r="F180" s="42"/>
      <c r="G180" s="46"/>
      <c r="H180" s="42"/>
      <c r="I180" s="55"/>
      <c r="J180" s="52"/>
      <c r="K180" s="49"/>
      <c r="L180" s="52"/>
      <c r="M180" s="49"/>
      <c r="N180" s="49"/>
      <c r="O180" s="52"/>
      <c r="P180" s="49"/>
      <c r="Q180" s="52"/>
      <c r="R180" s="49"/>
      <c r="S180" s="49"/>
      <c r="T180" s="52"/>
      <c r="U180" s="49"/>
      <c r="V180" s="52"/>
      <c r="W180" s="49"/>
      <c r="X180" s="49"/>
      <c r="Y180" s="46"/>
      <c r="Z180" s="49"/>
    </row>
    <row r="181" spans="1:26" ht="30" x14ac:dyDescent="0.25">
      <c r="A181" s="5"/>
      <c r="B181" s="2" t="s">
        <v>20</v>
      </c>
      <c r="C181" s="64"/>
      <c r="D181" s="42"/>
      <c r="E181" s="42"/>
      <c r="F181" s="42"/>
      <c r="G181" s="46"/>
      <c r="H181" s="42"/>
      <c r="I181" s="55"/>
      <c r="J181" s="52"/>
      <c r="K181" s="49"/>
      <c r="L181" s="52"/>
      <c r="M181" s="49"/>
      <c r="N181" s="49"/>
      <c r="O181" s="52"/>
      <c r="P181" s="49"/>
      <c r="Q181" s="52"/>
      <c r="R181" s="49"/>
      <c r="S181" s="49"/>
      <c r="T181" s="52"/>
      <c r="U181" s="49"/>
      <c r="V181" s="52"/>
      <c r="W181" s="49"/>
      <c r="X181" s="49"/>
      <c r="Y181" s="46"/>
      <c r="Z181" s="49"/>
    </row>
    <row r="182" spans="1:26" ht="15" customHeight="1" x14ac:dyDescent="0.25">
      <c r="A182" s="5"/>
      <c r="B182" s="4" t="s">
        <v>21</v>
      </c>
      <c r="C182" s="64"/>
      <c r="D182" s="42"/>
      <c r="E182" s="42"/>
      <c r="F182" s="42"/>
      <c r="G182" s="46"/>
      <c r="H182" s="42"/>
      <c r="I182" s="55"/>
      <c r="J182" s="52"/>
      <c r="K182" s="49"/>
      <c r="L182" s="52"/>
      <c r="M182" s="49"/>
      <c r="N182" s="49"/>
      <c r="O182" s="52"/>
      <c r="P182" s="49"/>
      <c r="Q182" s="52"/>
      <c r="R182" s="49"/>
      <c r="S182" s="49"/>
      <c r="T182" s="52"/>
      <c r="U182" s="49"/>
      <c r="V182" s="52"/>
      <c r="W182" s="49"/>
      <c r="X182" s="49"/>
      <c r="Y182" s="46"/>
      <c r="Z182" s="49"/>
    </row>
    <row r="183" spans="1:26" ht="15" customHeight="1" x14ac:dyDescent="0.25">
      <c r="A183" s="5"/>
      <c r="B183" s="4" t="s">
        <v>45</v>
      </c>
      <c r="C183" s="64"/>
      <c r="D183" s="42"/>
      <c r="E183" s="42"/>
      <c r="F183" s="42"/>
      <c r="G183" s="46"/>
      <c r="H183" s="42"/>
      <c r="I183" s="55"/>
      <c r="J183" s="52"/>
      <c r="K183" s="49"/>
      <c r="L183" s="52"/>
      <c r="M183" s="49"/>
      <c r="N183" s="49"/>
      <c r="O183" s="52"/>
      <c r="P183" s="49"/>
      <c r="Q183" s="52"/>
      <c r="R183" s="49"/>
      <c r="S183" s="49"/>
      <c r="T183" s="52"/>
      <c r="U183" s="49"/>
      <c r="V183" s="52"/>
      <c r="W183" s="49"/>
      <c r="X183" s="49"/>
      <c r="Y183" s="46"/>
      <c r="Z183" s="49"/>
    </row>
    <row r="184" spans="1:26" ht="15" customHeight="1" x14ac:dyDescent="0.25">
      <c r="A184" s="5"/>
      <c r="B184" s="4" t="s">
        <v>23</v>
      </c>
      <c r="C184" s="64"/>
      <c r="D184" s="42"/>
      <c r="E184" s="42"/>
      <c r="F184" s="42"/>
      <c r="G184" s="46"/>
      <c r="H184" s="42"/>
      <c r="I184" s="55"/>
      <c r="J184" s="52"/>
      <c r="K184" s="49"/>
      <c r="L184" s="52"/>
      <c r="M184" s="49"/>
      <c r="N184" s="49"/>
      <c r="O184" s="52"/>
      <c r="P184" s="49"/>
      <c r="Q184" s="52"/>
      <c r="R184" s="49"/>
      <c r="S184" s="49"/>
      <c r="T184" s="52"/>
      <c r="U184" s="49"/>
      <c r="V184" s="52"/>
      <c r="W184" s="49"/>
      <c r="X184" s="49"/>
      <c r="Y184" s="46"/>
      <c r="Z184" s="49"/>
    </row>
    <row r="185" spans="1:26" ht="15" customHeight="1" x14ac:dyDescent="0.25">
      <c r="A185" s="6" t="s">
        <v>24</v>
      </c>
      <c r="B185" s="7" t="s">
        <v>59</v>
      </c>
      <c r="C185" s="65"/>
      <c r="D185" s="43"/>
      <c r="E185" s="43"/>
      <c r="F185" s="43"/>
      <c r="G185" s="47"/>
      <c r="H185" s="43"/>
      <c r="I185" s="56"/>
      <c r="J185" s="53"/>
      <c r="K185" s="50"/>
      <c r="L185" s="53"/>
      <c r="M185" s="50"/>
      <c r="N185" s="50"/>
      <c r="O185" s="53"/>
      <c r="P185" s="50"/>
      <c r="Q185" s="53"/>
      <c r="R185" s="50"/>
      <c r="S185" s="50"/>
      <c r="T185" s="53"/>
      <c r="U185" s="50"/>
      <c r="V185" s="53"/>
      <c r="W185" s="50"/>
      <c r="X185" s="50"/>
      <c r="Y185" s="47"/>
      <c r="Z185" s="50"/>
    </row>
    <row r="186" spans="1:26" x14ac:dyDescent="0.25">
      <c r="I186" s="35"/>
    </row>
  </sheetData>
  <mergeCells count="464">
    <mergeCell ref="U136:U140"/>
    <mergeCell ref="V136:V140"/>
    <mergeCell ref="W136:W140"/>
    <mergeCell ref="X136:X140"/>
    <mergeCell ref="Y136:Y140"/>
    <mergeCell ref="Z136:Z140"/>
    <mergeCell ref="A138:A139"/>
    <mergeCell ref="L136:L140"/>
    <mergeCell ref="M136:M140"/>
    <mergeCell ref="N136:N140"/>
    <mergeCell ref="O136:O140"/>
    <mergeCell ref="P136:P140"/>
    <mergeCell ref="Q136:Q140"/>
    <mergeCell ref="R136:R140"/>
    <mergeCell ref="S136:S140"/>
    <mergeCell ref="T136:T140"/>
    <mergeCell ref="C136:C140"/>
    <mergeCell ref="D136:D140"/>
    <mergeCell ref="E136:E140"/>
    <mergeCell ref="F136:F140"/>
    <mergeCell ref="G136:G140"/>
    <mergeCell ref="H136:H140"/>
    <mergeCell ref="I136:I140"/>
    <mergeCell ref="J136:J140"/>
    <mergeCell ref="L141:L145"/>
    <mergeCell ref="M141:M145"/>
    <mergeCell ref="Y141:Y145"/>
    <mergeCell ref="Z141:Z145"/>
    <mergeCell ref="A143:A144"/>
    <mergeCell ref="S141:S145"/>
    <mergeCell ref="T141:T145"/>
    <mergeCell ref="S125:S129"/>
    <mergeCell ref="T125:T129"/>
    <mergeCell ref="U125:U129"/>
    <mergeCell ref="V125:V129"/>
    <mergeCell ref="Q141:Q145"/>
    <mergeCell ref="R141:R145"/>
    <mergeCell ref="U141:U145"/>
    <mergeCell ref="V141:V145"/>
    <mergeCell ref="N141:N145"/>
    <mergeCell ref="O141:O145"/>
    <mergeCell ref="P141:P145"/>
    <mergeCell ref="Y130:Y134"/>
    <mergeCell ref="C141:C145"/>
    <mergeCell ref="D141:D145"/>
    <mergeCell ref="E141:E145"/>
    <mergeCell ref="F141:F145"/>
    <mergeCell ref="I141:I145"/>
    <mergeCell ref="J141:J145"/>
    <mergeCell ref="K136:K140"/>
    <mergeCell ref="K141:K145"/>
    <mergeCell ref="X173:X185"/>
    <mergeCell ref="Y173:Y185"/>
    <mergeCell ref="Z173:Z185"/>
    <mergeCell ref="Y160:Y172"/>
    <mergeCell ref="Z160:Z172"/>
    <mergeCell ref="X160:X172"/>
    <mergeCell ref="Q160:Q172"/>
    <mergeCell ref="R160:R172"/>
    <mergeCell ref="S160:S172"/>
    <mergeCell ref="N147:N159"/>
    <mergeCell ref="O147:O159"/>
    <mergeCell ref="P147:P159"/>
    <mergeCell ref="Q147:Q159"/>
    <mergeCell ref="Y147:Y159"/>
    <mergeCell ref="Z147:Z159"/>
    <mergeCell ref="V147:V159"/>
    <mergeCell ref="M147:M159"/>
    <mergeCell ref="W147:W159"/>
    <mergeCell ref="X147:X159"/>
    <mergeCell ref="R147:R159"/>
    <mergeCell ref="S147:S159"/>
    <mergeCell ref="T147:T159"/>
    <mergeCell ref="U147:U159"/>
    <mergeCell ref="W141:W145"/>
    <mergeCell ref="X141:X145"/>
    <mergeCell ref="K147:K159"/>
    <mergeCell ref="A176:A178"/>
    <mergeCell ref="C125:C129"/>
    <mergeCell ref="D125:D129"/>
    <mergeCell ref="E125:E129"/>
    <mergeCell ref="F125:F129"/>
    <mergeCell ref="I125:I129"/>
    <mergeCell ref="A163:A165"/>
    <mergeCell ref="A173:A174"/>
    <mergeCell ref="C173:C185"/>
    <mergeCell ref="D173:D185"/>
    <mergeCell ref="E173:E185"/>
    <mergeCell ref="F173:F185"/>
    <mergeCell ref="I173:I185"/>
    <mergeCell ref="A132:A133"/>
    <mergeCell ref="H125:H129"/>
    <mergeCell ref="H130:H134"/>
    <mergeCell ref="H141:H145"/>
    <mergeCell ref="A127:A128"/>
    <mergeCell ref="G160:G172"/>
    <mergeCell ref="G173:G185"/>
    <mergeCell ref="J173:J185"/>
    <mergeCell ref="K173:K185"/>
    <mergeCell ref="L173:L185"/>
    <mergeCell ref="M173:M185"/>
    <mergeCell ref="T160:T172"/>
    <mergeCell ref="U160:U172"/>
    <mergeCell ref="V160:V172"/>
    <mergeCell ref="W160:W172"/>
    <mergeCell ref="O160:O172"/>
    <mergeCell ref="P160:P172"/>
    <mergeCell ref="S173:S185"/>
    <mergeCell ref="T173:T185"/>
    <mergeCell ref="U173:U185"/>
    <mergeCell ref="V173:V185"/>
    <mergeCell ref="W173:W185"/>
    <mergeCell ref="N173:N185"/>
    <mergeCell ref="O173:O185"/>
    <mergeCell ref="P173:P185"/>
    <mergeCell ref="Q173:Q185"/>
    <mergeCell ref="R173:R185"/>
    <mergeCell ref="M160:M172"/>
    <mergeCell ref="N160:N172"/>
    <mergeCell ref="L147:L159"/>
    <mergeCell ref="A147:A148"/>
    <mergeCell ref="C147:C159"/>
    <mergeCell ref="D147:D159"/>
    <mergeCell ref="A150:A152"/>
    <mergeCell ref="E147:E159"/>
    <mergeCell ref="F147:F159"/>
    <mergeCell ref="I147:I159"/>
    <mergeCell ref="J147:J159"/>
    <mergeCell ref="G147:G159"/>
    <mergeCell ref="A160:A161"/>
    <mergeCell ref="C160:C172"/>
    <mergeCell ref="D160:D172"/>
    <mergeCell ref="E160:E172"/>
    <mergeCell ref="F160:F172"/>
    <mergeCell ref="I160:I172"/>
    <mergeCell ref="J160:J172"/>
    <mergeCell ref="K160:K172"/>
    <mergeCell ref="L160:L172"/>
    <mergeCell ref="P125:P129"/>
    <mergeCell ref="Q125:Q129"/>
    <mergeCell ref="R125:R129"/>
    <mergeCell ref="T92:T104"/>
    <mergeCell ref="S105:S109"/>
    <mergeCell ref="S110:S114"/>
    <mergeCell ref="Z92:Z104"/>
    <mergeCell ref="Z120:Z124"/>
    <mergeCell ref="Z115:Z119"/>
    <mergeCell ref="X115:X119"/>
    <mergeCell ref="S130:S134"/>
    <mergeCell ref="T130:T134"/>
    <mergeCell ref="S115:S119"/>
    <mergeCell ref="T115:T119"/>
    <mergeCell ref="X110:X114"/>
    <mergeCell ref="U92:U104"/>
    <mergeCell ref="V92:V104"/>
    <mergeCell ref="R92:R104"/>
    <mergeCell ref="S92:S104"/>
    <mergeCell ref="U130:U134"/>
    <mergeCell ref="V130:V134"/>
    <mergeCell ref="L79:L91"/>
    <mergeCell ref="H92:H104"/>
    <mergeCell ref="A95:A97"/>
    <mergeCell ref="A79:A80"/>
    <mergeCell ref="C79:C91"/>
    <mergeCell ref="D79:D91"/>
    <mergeCell ref="Z66:Z78"/>
    <mergeCell ref="A69:A71"/>
    <mergeCell ref="J125:J129"/>
    <mergeCell ref="K125:K129"/>
    <mergeCell ref="L125:L129"/>
    <mergeCell ref="W125:W129"/>
    <mergeCell ref="A66:A67"/>
    <mergeCell ref="C66:C78"/>
    <mergeCell ref="D66:D78"/>
    <mergeCell ref="E66:E78"/>
    <mergeCell ref="F66:F78"/>
    <mergeCell ref="I66:I78"/>
    <mergeCell ref="J66:J78"/>
    <mergeCell ref="K66:K78"/>
    <mergeCell ref="L66:L78"/>
    <mergeCell ref="L92:L104"/>
    <mergeCell ref="M92:M104"/>
    <mergeCell ref="N92:N104"/>
    <mergeCell ref="A82:A84"/>
    <mergeCell ref="A92:A93"/>
    <mergeCell ref="C92:C104"/>
    <mergeCell ref="D92:D104"/>
    <mergeCell ref="E92:E104"/>
    <mergeCell ref="F92:F104"/>
    <mergeCell ref="I92:I104"/>
    <mergeCell ref="J92:J104"/>
    <mergeCell ref="K92:K104"/>
    <mergeCell ref="E79:E91"/>
    <mergeCell ref="F79:F91"/>
    <mergeCell ref="I79:I91"/>
    <mergeCell ref="J79:J91"/>
    <mergeCell ref="K79:K91"/>
    <mergeCell ref="Y79:Y91"/>
    <mergeCell ref="R66:R78"/>
    <mergeCell ref="S66:S78"/>
    <mergeCell ref="T66:T78"/>
    <mergeCell ref="U66:U78"/>
    <mergeCell ref="V66:V78"/>
    <mergeCell ref="M66:M78"/>
    <mergeCell ref="W66:W78"/>
    <mergeCell ref="V79:V91"/>
    <mergeCell ref="W79:W91"/>
    <mergeCell ref="X79:X91"/>
    <mergeCell ref="O79:O91"/>
    <mergeCell ref="T79:T91"/>
    <mergeCell ref="U79:U91"/>
    <mergeCell ref="N66:N78"/>
    <mergeCell ref="O66:O78"/>
    <mergeCell ref="X66:X78"/>
    <mergeCell ref="Y66:Y78"/>
    <mergeCell ref="Z79:Z91"/>
    <mergeCell ref="A53:A54"/>
    <mergeCell ref="C53:C65"/>
    <mergeCell ref="D53:D65"/>
    <mergeCell ref="E53:E65"/>
    <mergeCell ref="F53:F65"/>
    <mergeCell ref="I53:I65"/>
    <mergeCell ref="J53:J65"/>
    <mergeCell ref="K53:K65"/>
    <mergeCell ref="L53:L65"/>
    <mergeCell ref="A56:A58"/>
    <mergeCell ref="M53:M65"/>
    <mergeCell ref="N53:N65"/>
    <mergeCell ref="P79:P91"/>
    <mergeCell ref="Q79:Q91"/>
    <mergeCell ref="R79:R91"/>
    <mergeCell ref="S79:S91"/>
    <mergeCell ref="Z53:Z65"/>
    <mergeCell ref="M79:M91"/>
    <mergeCell ref="N79:N91"/>
    <mergeCell ref="T53:T65"/>
    <mergeCell ref="U53:U65"/>
    <mergeCell ref="P66:P78"/>
    <mergeCell ref="Q66:Q78"/>
    <mergeCell ref="Z27:Z39"/>
    <mergeCell ref="W27:W39"/>
    <mergeCell ref="X27:X39"/>
    <mergeCell ref="X53:X65"/>
    <mergeCell ref="O53:O65"/>
    <mergeCell ref="P53:P65"/>
    <mergeCell ref="Q53:Q65"/>
    <mergeCell ref="R53:R65"/>
    <mergeCell ref="S53:S65"/>
    <mergeCell ref="Z40:Z52"/>
    <mergeCell ref="Y27:Y39"/>
    <mergeCell ref="Y40:Y52"/>
    <mergeCell ref="Y53:Y65"/>
    <mergeCell ref="U40:U52"/>
    <mergeCell ref="T40:T52"/>
    <mergeCell ref="V53:V65"/>
    <mergeCell ref="W53:W65"/>
    <mergeCell ref="T27:T39"/>
    <mergeCell ref="U27:U39"/>
    <mergeCell ref="V27:V39"/>
    <mergeCell ref="O27:O39"/>
    <mergeCell ref="P27:P39"/>
    <mergeCell ref="Q27:Q39"/>
    <mergeCell ref="R27:R39"/>
    <mergeCell ref="S27:S39"/>
    <mergeCell ref="J27:J39"/>
    <mergeCell ref="V40:V52"/>
    <mergeCell ref="W40:W52"/>
    <mergeCell ref="X40:X52"/>
    <mergeCell ref="O40:O52"/>
    <mergeCell ref="P40:P52"/>
    <mergeCell ref="Q40:Q52"/>
    <mergeCell ref="R40:R52"/>
    <mergeCell ref="S40:S52"/>
    <mergeCell ref="A43:A45"/>
    <mergeCell ref="F27:F39"/>
    <mergeCell ref="I27:I39"/>
    <mergeCell ref="I40:I52"/>
    <mergeCell ref="J40:J52"/>
    <mergeCell ref="K40:K52"/>
    <mergeCell ref="L40:L52"/>
    <mergeCell ref="M40:M52"/>
    <mergeCell ref="N40:N52"/>
    <mergeCell ref="A30:A32"/>
    <mergeCell ref="A40:A41"/>
    <mergeCell ref="C40:C52"/>
    <mergeCell ref="D40:D52"/>
    <mergeCell ref="E40:E52"/>
    <mergeCell ref="F40:F52"/>
    <mergeCell ref="D27:D39"/>
    <mergeCell ref="K27:K39"/>
    <mergeCell ref="L27:L39"/>
    <mergeCell ref="M27:M39"/>
    <mergeCell ref="N27:N39"/>
    <mergeCell ref="E27:E39"/>
    <mergeCell ref="A122:A123"/>
    <mergeCell ref="C130:C134"/>
    <mergeCell ref="D130:D134"/>
    <mergeCell ref="E130:E134"/>
    <mergeCell ref="F130:F134"/>
    <mergeCell ref="I130:I134"/>
    <mergeCell ref="J130:J134"/>
    <mergeCell ref="K130:K134"/>
    <mergeCell ref="L130:L134"/>
    <mergeCell ref="M130:M134"/>
    <mergeCell ref="N130:N134"/>
    <mergeCell ref="O130:O134"/>
    <mergeCell ref="U120:U124"/>
    <mergeCell ref="V120:V124"/>
    <mergeCell ref="Y125:Y129"/>
    <mergeCell ref="Z125:Z129"/>
    <mergeCell ref="X120:X124"/>
    <mergeCell ref="Y120:Y124"/>
    <mergeCell ref="P120:P124"/>
    <mergeCell ref="Q120:Q124"/>
    <mergeCell ref="R120:R124"/>
    <mergeCell ref="S120:S124"/>
    <mergeCell ref="T120:T124"/>
    <mergeCell ref="Z130:Z134"/>
    <mergeCell ref="M125:M129"/>
    <mergeCell ref="N125:N129"/>
    <mergeCell ref="O125:O129"/>
    <mergeCell ref="W130:W134"/>
    <mergeCell ref="X130:X134"/>
    <mergeCell ref="X125:X129"/>
    <mergeCell ref="P130:P134"/>
    <mergeCell ref="Q130:Q134"/>
    <mergeCell ref="R130:R134"/>
    <mergeCell ref="Y115:Y119"/>
    <mergeCell ref="C120:C124"/>
    <mergeCell ref="D120:D124"/>
    <mergeCell ref="E120:E124"/>
    <mergeCell ref="F120:F124"/>
    <mergeCell ref="I120:I124"/>
    <mergeCell ref="E115:E119"/>
    <mergeCell ref="F115:F119"/>
    <mergeCell ref="I115:I119"/>
    <mergeCell ref="H120:H124"/>
    <mergeCell ref="J120:J124"/>
    <mergeCell ref="K120:K124"/>
    <mergeCell ref="L120:L124"/>
    <mergeCell ref="M120:M124"/>
    <mergeCell ref="N120:N124"/>
    <mergeCell ref="O120:O124"/>
    <mergeCell ref="U115:U119"/>
    <mergeCell ref="V115:V119"/>
    <mergeCell ref="W115:W119"/>
    <mergeCell ref="P115:P119"/>
    <mergeCell ref="Q115:Q119"/>
    <mergeCell ref="R115:R119"/>
    <mergeCell ref="J115:J119"/>
    <mergeCell ref="W120:W124"/>
    <mergeCell ref="C115:C119"/>
    <mergeCell ref="D115:D119"/>
    <mergeCell ref="V110:V114"/>
    <mergeCell ref="W110:W114"/>
    <mergeCell ref="H115:H119"/>
    <mergeCell ref="A117:A118"/>
    <mergeCell ref="F110:F114"/>
    <mergeCell ref="I110:I114"/>
    <mergeCell ref="J110:J114"/>
    <mergeCell ref="K110:K114"/>
    <mergeCell ref="C110:C114"/>
    <mergeCell ref="D110:D114"/>
    <mergeCell ref="E110:E114"/>
    <mergeCell ref="H110:H114"/>
    <mergeCell ref="K115:K119"/>
    <mergeCell ref="U110:U114"/>
    <mergeCell ref="L110:L114"/>
    <mergeCell ref="M110:M114"/>
    <mergeCell ref="N110:N114"/>
    <mergeCell ref="O110:O114"/>
    <mergeCell ref="P110:P114"/>
    <mergeCell ref="L115:L119"/>
    <mergeCell ref="M115:M119"/>
    <mergeCell ref="N115:N119"/>
    <mergeCell ref="O115:O119"/>
    <mergeCell ref="A12:B12"/>
    <mergeCell ref="A14:A15"/>
    <mergeCell ref="C14:C26"/>
    <mergeCell ref="D14:D26"/>
    <mergeCell ref="E14:E26"/>
    <mergeCell ref="F14:F26"/>
    <mergeCell ref="H14:H26"/>
    <mergeCell ref="A20:A25"/>
    <mergeCell ref="F105:F109"/>
    <mergeCell ref="A107:A108"/>
    <mergeCell ref="A17:A19"/>
    <mergeCell ref="C105:C109"/>
    <mergeCell ref="D105:D109"/>
    <mergeCell ref="E105:E109"/>
    <mergeCell ref="H27:H39"/>
    <mergeCell ref="H40:H52"/>
    <mergeCell ref="H53:H65"/>
    <mergeCell ref="H66:H78"/>
    <mergeCell ref="H79:H91"/>
    <mergeCell ref="A112:A113"/>
    <mergeCell ref="H105:H109"/>
    <mergeCell ref="A27:A28"/>
    <mergeCell ref="C27:C39"/>
    <mergeCell ref="Z14:Z26"/>
    <mergeCell ref="I14:I26"/>
    <mergeCell ref="J14:J26"/>
    <mergeCell ref="K14:K26"/>
    <mergeCell ref="L14:L26"/>
    <mergeCell ref="M14:M26"/>
    <mergeCell ref="N14:N26"/>
    <mergeCell ref="O14:O26"/>
    <mergeCell ref="P14:P26"/>
    <mergeCell ref="Q14:Q26"/>
    <mergeCell ref="R14:R26"/>
    <mergeCell ref="S14:S26"/>
    <mergeCell ref="T14:T26"/>
    <mergeCell ref="U14:U26"/>
    <mergeCell ref="V14:V26"/>
    <mergeCell ref="W14:W26"/>
    <mergeCell ref="X14:X26"/>
    <mergeCell ref="Y14:Y26"/>
    <mergeCell ref="Y110:Y114"/>
    <mergeCell ref="T105:T109"/>
    <mergeCell ref="Y92:Y104"/>
    <mergeCell ref="W92:W104"/>
    <mergeCell ref="X92:X104"/>
    <mergeCell ref="Z105:Z109"/>
    <mergeCell ref="I105:I109"/>
    <mergeCell ref="J105:J109"/>
    <mergeCell ref="K105:K109"/>
    <mergeCell ref="L105:L109"/>
    <mergeCell ref="M105:M109"/>
    <mergeCell ref="N105:N109"/>
    <mergeCell ref="O105:O109"/>
    <mergeCell ref="P105:P109"/>
    <mergeCell ref="Q105:Q109"/>
    <mergeCell ref="R105:R109"/>
    <mergeCell ref="U105:U109"/>
    <mergeCell ref="V105:V109"/>
    <mergeCell ref="W105:W109"/>
    <mergeCell ref="X105:X109"/>
    <mergeCell ref="Y105:Y109"/>
    <mergeCell ref="P92:P104"/>
    <mergeCell ref="O92:O104"/>
    <mergeCell ref="Q92:Q104"/>
    <mergeCell ref="A2:Z2"/>
    <mergeCell ref="A3:Z3"/>
    <mergeCell ref="H147:H159"/>
    <mergeCell ref="H160:H172"/>
    <mergeCell ref="H173:H185"/>
    <mergeCell ref="G14:G26"/>
    <mergeCell ref="G27:G39"/>
    <mergeCell ref="G40:G52"/>
    <mergeCell ref="G53:G65"/>
    <mergeCell ref="G66:G78"/>
    <mergeCell ref="G79:G91"/>
    <mergeCell ref="G92:G104"/>
    <mergeCell ref="G105:G109"/>
    <mergeCell ref="G110:G114"/>
    <mergeCell ref="G115:G119"/>
    <mergeCell ref="G120:G124"/>
    <mergeCell ref="G125:G129"/>
    <mergeCell ref="G130:G134"/>
    <mergeCell ref="G141:G145"/>
    <mergeCell ref="Z110:Z114"/>
    <mergeCell ref="Q110:Q114"/>
    <mergeCell ref="R110:R114"/>
    <mergeCell ref="T110:T114"/>
  </mergeCells>
  <phoneticPr fontId="6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2199-0F63-4602-B3E3-E32254E4427B}">
  <dimension ref="A2:Z165"/>
  <sheetViews>
    <sheetView zoomScale="80" zoomScaleNormal="80" workbookViewId="0"/>
  </sheetViews>
  <sheetFormatPr defaultRowHeight="15" outlineLevelCol="1" x14ac:dyDescent="0.25"/>
  <cols>
    <col min="1" max="1" width="24.85546875" customWidth="1"/>
    <col min="2" max="2" width="51.5703125" customWidth="1"/>
    <col min="3" max="3" width="43.85546875" customWidth="1"/>
    <col min="4" max="4" width="10.85546875" style="29" customWidth="1"/>
    <col min="5" max="5" width="12.42578125" style="29" bestFit="1" customWidth="1"/>
    <col min="6" max="6" width="12.140625" style="29" bestFit="1" customWidth="1"/>
    <col min="7" max="7" width="17.140625" style="29" bestFit="1" customWidth="1"/>
    <col min="8" max="8" width="11" style="29" customWidth="1"/>
    <col min="9" max="24" width="11" style="29" hidden="1" customWidth="1" outlineLevel="1"/>
    <col min="25" max="25" width="11" style="29" customWidth="1" collapsed="1"/>
    <col min="26" max="26" width="14.28515625" style="29" customWidth="1"/>
  </cols>
  <sheetData>
    <row r="2" spans="1:26" ht="15.75" x14ac:dyDescent="0.25">
      <c r="A2" s="39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5">
      <c r="A3" s="40" t="s">
        <v>66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x14ac:dyDescent="0.25">
      <c r="C4" s="38" t="s">
        <v>70</v>
      </c>
    </row>
    <row r="5" spans="1:26" x14ac:dyDescent="0.25">
      <c r="A5" s="14" t="s">
        <v>0</v>
      </c>
      <c r="B5" s="14"/>
      <c r="C5" s="14"/>
      <c r="D5" s="24"/>
      <c r="E5" s="24"/>
      <c r="F5" s="24"/>
      <c r="G5" s="24"/>
      <c r="H5" s="24"/>
      <c r="Y5" s="24"/>
    </row>
    <row r="6" spans="1:26" x14ac:dyDescent="0.25">
      <c r="A6" s="15" t="s">
        <v>1</v>
      </c>
      <c r="B6" s="15"/>
      <c r="C6" s="15"/>
      <c r="D6" s="25"/>
      <c r="E6" s="25"/>
      <c r="F6" s="25"/>
      <c r="G6" s="25"/>
      <c r="H6" s="25"/>
      <c r="Y6" s="25"/>
    </row>
    <row r="7" spans="1:26" x14ac:dyDescent="0.25">
      <c r="A7" s="15" t="s">
        <v>2</v>
      </c>
      <c r="B7" s="15"/>
      <c r="C7" s="15"/>
      <c r="D7" s="25"/>
      <c r="E7" s="25"/>
      <c r="F7" s="25"/>
      <c r="G7" s="25"/>
      <c r="H7" s="25"/>
      <c r="Y7" s="25"/>
    </row>
    <row r="8" spans="1:26" x14ac:dyDescent="0.25">
      <c r="A8" s="15" t="s">
        <v>3</v>
      </c>
      <c r="B8" s="15"/>
      <c r="C8" s="15"/>
      <c r="D8" s="25"/>
      <c r="E8" s="25"/>
      <c r="F8" s="25"/>
      <c r="G8" s="25"/>
      <c r="H8" s="25"/>
      <c r="Y8" s="25"/>
    </row>
    <row r="9" spans="1:26" x14ac:dyDescent="0.25">
      <c r="A9" s="15" t="s">
        <v>60</v>
      </c>
      <c r="B9" s="15"/>
      <c r="C9" s="15"/>
      <c r="D9" s="25"/>
      <c r="E9" s="25"/>
      <c r="F9" s="25"/>
      <c r="G9" s="25"/>
      <c r="H9" s="25"/>
      <c r="Y9" s="25"/>
    </row>
    <row r="10" spans="1:26" ht="15" customHeight="1" x14ac:dyDescent="0.25">
      <c r="A10" s="13" t="s">
        <v>4</v>
      </c>
      <c r="B10" s="13"/>
      <c r="C10" s="13"/>
      <c r="D10" s="26"/>
      <c r="E10" s="26"/>
      <c r="F10" s="26"/>
      <c r="G10" s="26"/>
      <c r="H10" s="26"/>
      <c r="Y10" s="26"/>
    </row>
    <row r="11" spans="1:26" x14ac:dyDescent="0.25">
      <c r="A11" s="2"/>
      <c r="B11" s="2"/>
      <c r="C11" s="1"/>
      <c r="D11" s="27"/>
      <c r="E11" s="27"/>
      <c r="F11" s="27"/>
      <c r="G11" s="27"/>
      <c r="H11" s="27"/>
      <c r="Y11" s="27"/>
    </row>
    <row r="12" spans="1:26" ht="31.5" x14ac:dyDescent="0.25">
      <c r="A12" s="60" t="s">
        <v>5</v>
      </c>
      <c r="B12" s="60"/>
      <c r="C12" s="18" t="s">
        <v>7</v>
      </c>
      <c r="D12" s="34" t="s">
        <v>6</v>
      </c>
      <c r="E12" s="19" t="s">
        <v>9</v>
      </c>
      <c r="F12" s="19" t="s">
        <v>10</v>
      </c>
      <c r="G12" s="36" t="s">
        <v>63</v>
      </c>
      <c r="H12" s="37" t="s">
        <v>64</v>
      </c>
      <c r="I12" s="10">
        <v>1</v>
      </c>
      <c r="J12" s="11">
        <v>2</v>
      </c>
      <c r="K12" s="10">
        <v>3</v>
      </c>
      <c r="L12" s="11">
        <v>4</v>
      </c>
      <c r="M12" s="10">
        <v>5</v>
      </c>
      <c r="N12" s="11">
        <v>6</v>
      </c>
      <c r="O12" s="10">
        <v>7</v>
      </c>
      <c r="P12" s="11">
        <v>8</v>
      </c>
      <c r="Q12" s="10">
        <v>9</v>
      </c>
      <c r="R12" s="11">
        <v>10</v>
      </c>
      <c r="S12" s="10">
        <v>11</v>
      </c>
      <c r="T12" s="11">
        <v>12</v>
      </c>
      <c r="U12" s="10">
        <v>13</v>
      </c>
      <c r="V12" s="11">
        <v>14</v>
      </c>
      <c r="W12" s="10">
        <v>15</v>
      </c>
      <c r="X12" s="11">
        <v>16</v>
      </c>
      <c r="Y12" s="36" t="s">
        <v>65</v>
      </c>
      <c r="Z12" s="34" t="s">
        <v>8</v>
      </c>
    </row>
    <row r="13" spans="1:26" ht="15.75" x14ac:dyDescent="0.25">
      <c r="A13" s="16" t="s">
        <v>11</v>
      </c>
      <c r="B13" s="17"/>
      <c r="C13" s="1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31"/>
    </row>
    <row r="14" spans="1:26" ht="15" customHeight="1" x14ac:dyDescent="0.25">
      <c r="A14" s="61" t="s">
        <v>12</v>
      </c>
      <c r="B14" s="3" t="s">
        <v>13</v>
      </c>
      <c r="C14" s="63"/>
      <c r="D14" s="44" t="s">
        <v>14</v>
      </c>
      <c r="E14" s="44">
        <v>2.6</v>
      </c>
      <c r="F14" s="44">
        <v>2.87</v>
      </c>
      <c r="G14" s="45">
        <f>F14*E14</f>
        <v>7.4620000000000006</v>
      </c>
      <c r="H14" s="45">
        <f>SUM(I14:X26)</f>
        <v>1</v>
      </c>
      <c r="I14" s="54">
        <v>1</v>
      </c>
      <c r="J14" s="51"/>
      <c r="K14" s="48"/>
      <c r="L14" s="51"/>
      <c r="M14" s="48"/>
      <c r="N14" s="48"/>
      <c r="O14" s="51"/>
      <c r="P14" s="48"/>
      <c r="Q14" s="51"/>
      <c r="R14" s="48"/>
      <c r="S14" s="48"/>
      <c r="T14" s="51"/>
      <c r="U14" s="48"/>
      <c r="V14" s="51"/>
      <c r="W14" s="48"/>
      <c r="X14" s="48"/>
      <c r="Y14" s="45">
        <f>G14*H14</f>
        <v>7.4620000000000006</v>
      </c>
      <c r="Z14" s="48"/>
    </row>
    <row r="15" spans="1:26" ht="15" customHeight="1" x14ac:dyDescent="0.25">
      <c r="A15" s="62"/>
      <c r="B15" s="4" t="s">
        <v>52</v>
      </c>
      <c r="C15" s="64"/>
      <c r="D15" s="42"/>
      <c r="E15" s="42"/>
      <c r="F15" s="42"/>
      <c r="G15" s="46"/>
      <c r="H15" s="46"/>
      <c r="I15" s="55"/>
      <c r="J15" s="52"/>
      <c r="K15" s="49"/>
      <c r="L15" s="52"/>
      <c r="M15" s="49"/>
      <c r="N15" s="49"/>
      <c r="O15" s="52"/>
      <c r="P15" s="49"/>
      <c r="Q15" s="52"/>
      <c r="R15" s="49"/>
      <c r="S15" s="49"/>
      <c r="T15" s="52"/>
      <c r="U15" s="49"/>
      <c r="V15" s="52"/>
      <c r="W15" s="49"/>
      <c r="X15" s="49"/>
      <c r="Y15" s="46"/>
      <c r="Z15" s="49"/>
    </row>
    <row r="16" spans="1:26" ht="15" customHeight="1" x14ac:dyDescent="0.25">
      <c r="A16" s="5" t="s">
        <v>15</v>
      </c>
      <c r="B16" s="4" t="s">
        <v>61</v>
      </c>
      <c r="C16" s="64"/>
      <c r="D16" s="42"/>
      <c r="E16" s="42"/>
      <c r="F16" s="42"/>
      <c r="G16" s="46"/>
      <c r="H16" s="46"/>
      <c r="I16" s="55"/>
      <c r="J16" s="52"/>
      <c r="K16" s="49"/>
      <c r="L16" s="52"/>
      <c r="M16" s="49"/>
      <c r="N16" s="49"/>
      <c r="O16" s="52"/>
      <c r="P16" s="49"/>
      <c r="Q16" s="52"/>
      <c r="R16" s="49"/>
      <c r="S16" s="49"/>
      <c r="T16" s="52"/>
      <c r="U16" s="49"/>
      <c r="V16" s="52"/>
      <c r="W16" s="49"/>
      <c r="X16" s="49"/>
      <c r="Y16" s="46"/>
      <c r="Z16" s="49"/>
    </row>
    <row r="17" spans="1:26" ht="15" customHeight="1" x14ac:dyDescent="0.25">
      <c r="A17" s="62" t="s">
        <v>16</v>
      </c>
      <c r="B17" s="4" t="s">
        <v>53</v>
      </c>
      <c r="C17" s="64"/>
      <c r="D17" s="42"/>
      <c r="E17" s="42"/>
      <c r="F17" s="42"/>
      <c r="G17" s="46"/>
      <c r="H17" s="46"/>
      <c r="I17" s="55"/>
      <c r="J17" s="52"/>
      <c r="K17" s="49"/>
      <c r="L17" s="52"/>
      <c r="M17" s="49"/>
      <c r="N17" s="49"/>
      <c r="O17" s="52"/>
      <c r="P17" s="49"/>
      <c r="Q17" s="52"/>
      <c r="R17" s="49"/>
      <c r="S17" s="49"/>
      <c r="T17" s="52"/>
      <c r="U17" s="49"/>
      <c r="V17" s="52"/>
      <c r="W17" s="49"/>
      <c r="X17" s="49"/>
      <c r="Y17" s="46"/>
      <c r="Z17" s="49"/>
    </row>
    <row r="18" spans="1:26" ht="15" customHeight="1" x14ac:dyDescent="0.25">
      <c r="A18" s="62"/>
      <c r="B18" s="4" t="s">
        <v>54</v>
      </c>
      <c r="C18" s="64"/>
      <c r="D18" s="42"/>
      <c r="E18" s="42"/>
      <c r="F18" s="42"/>
      <c r="G18" s="46"/>
      <c r="H18" s="46"/>
      <c r="I18" s="55"/>
      <c r="J18" s="52"/>
      <c r="K18" s="49"/>
      <c r="L18" s="52"/>
      <c r="M18" s="49"/>
      <c r="N18" s="49"/>
      <c r="O18" s="52"/>
      <c r="P18" s="49"/>
      <c r="Q18" s="52"/>
      <c r="R18" s="49"/>
      <c r="S18" s="49"/>
      <c r="T18" s="52"/>
      <c r="U18" s="49"/>
      <c r="V18" s="52"/>
      <c r="W18" s="49"/>
      <c r="X18" s="49"/>
      <c r="Y18" s="46"/>
      <c r="Z18" s="49"/>
    </row>
    <row r="19" spans="1:26" ht="15" customHeight="1" x14ac:dyDescent="0.25">
      <c r="A19" s="62"/>
      <c r="B19" s="4" t="s">
        <v>58</v>
      </c>
      <c r="C19" s="64"/>
      <c r="D19" s="42"/>
      <c r="E19" s="42"/>
      <c r="F19" s="42"/>
      <c r="G19" s="46"/>
      <c r="H19" s="46"/>
      <c r="I19" s="55"/>
      <c r="J19" s="52"/>
      <c r="K19" s="49"/>
      <c r="L19" s="52"/>
      <c r="M19" s="49"/>
      <c r="N19" s="49"/>
      <c r="O19" s="52"/>
      <c r="P19" s="49"/>
      <c r="Q19" s="52"/>
      <c r="R19" s="49"/>
      <c r="S19" s="49"/>
      <c r="T19" s="52"/>
      <c r="U19" s="49"/>
      <c r="V19" s="52"/>
      <c r="W19" s="49"/>
      <c r="X19" s="49"/>
      <c r="Y19" s="46"/>
      <c r="Z19" s="49"/>
    </row>
    <row r="20" spans="1:26" ht="15" customHeight="1" x14ac:dyDescent="0.25">
      <c r="A20" s="5" t="s">
        <v>17</v>
      </c>
      <c r="B20" s="4" t="s">
        <v>18</v>
      </c>
      <c r="C20" s="64"/>
      <c r="D20" s="42"/>
      <c r="E20" s="42"/>
      <c r="F20" s="42"/>
      <c r="G20" s="46"/>
      <c r="H20" s="46"/>
      <c r="I20" s="55"/>
      <c r="J20" s="52"/>
      <c r="K20" s="49"/>
      <c r="L20" s="52"/>
      <c r="M20" s="49"/>
      <c r="N20" s="49"/>
      <c r="O20" s="52"/>
      <c r="P20" s="49"/>
      <c r="Q20" s="52"/>
      <c r="R20" s="49"/>
      <c r="S20" s="49"/>
      <c r="T20" s="52"/>
      <c r="U20" s="49"/>
      <c r="V20" s="52"/>
      <c r="W20" s="49"/>
      <c r="X20" s="49"/>
      <c r="Y20" s="46"/>
      <c r="Z20" s="49"/>
    </row>
    <row r="21" spans="1:26" ht="15" customHeight="1" x14ac:dyDescent="0.25">
      <c r="A21" s="5"/>
      <c r="B21" s="4" t="s">
        <v>19</v>
      </c>
      <c r="C21" s="64"/>
      <c r="D21" s="42"/>
      <c r="E21" s="42"/>
      <c r="F21" s="42"/>
      <c r="G21" s="46"/>
      <c r="H21" s="46"/>
      <c r="I21" s="55"/>
      <c r="J21" s="52"/>
      <c r="K21" s="49"/>
      <c r="L21" s="52"/>
      <c r="M21" s="49"/>
      <c r="N21" s="49"/>
      <c r="O21" s="52"/>
      <c r="P21" s="49"/>
      <c r="Q21" s="52"/>
      <c r="R21" s="49"/>
      <c r="S21" s="49"/>
      <c r="T21" s="52"/>
      <c r="U21" s="49"/>
      <c r="V21" s="52"/>
      <c r="W21" s="49"/>
      <c r="X21" s="49"/>
      <c r="Y21" s="46"/>
      <c r="Z21" s="49"/>
    </row>
    <row r="22" spans="1:26" ht="30" x14ac:dyDescent="0.25">
      <c r="A22" s="5"/>
      <c r="B22" s="2" t="s">
        <v>20</v>
      </c>
      <c r="C22" s="64"/>
      <c r="D22" s="42"/>
      <c r="E22" s="42"/>
      <c r="F22" s="42"/>
      <c r="G22" s="46"/>
      <c r="H22" s="46"/>
      <c r="I22" s="55"/>
      <c r="J22" s="52"/>
      <c r="K22" s="49"/>
      <c r="L22" s="52"/>
      <c r="M22" s="49"/>
      <c r="N22" s="49"/>
      <c r="O22" s="52"/>
      <c r="P22" s="49"/>
      <c r="Q22" s="52"/>
      <c r="R22" s="49"/>
      <c r="S22" s="49"/>
      <c r="T22" s="52"/>
      <c r="U22" s="49"/>
      <c r="V22" s="52"/>
      <c r="W22" s="49"/>
      <c r="X22" s="49"/>
      <c r="Y22" s="46"/>
      <c r="Z22" s="49"/>
    </row>
    <row r="23" spans="1:26" ht="15" customHeight="1" x14ac:dyDescent="0.25">
      <c r="A23" s="5"/>
      <c r="B23" s="4" t="s">
        <v>21</v>
      </c>
      <c r="C23" s="64"/>
      <c r="D23" s="42"/>
      <c r="E23" s="42"/>
      <c r="F23" s="42"/>
      <c r="G23" s="46"/>
      <c r="H23" s="46"/>
      <c r="I23" s="55"/>
      <c r="J23" s="52"/>
      <c r="K23" s="49"/>
      <c r="L23" s="52"/>
      <c r="M23" s="49"/>
      <c r="N23" s="49"/>
      <c r="O23" s="52"/>
      <c r="P23" s="49"/>
      <c r="Q23" s="52"/>
      <c r="R23" s="49"/>
      <c r="S23" s="49"/>
      <c r="T23" s="52"/>
      <c r="U23" s="49"/>
      <c r="V23" s="52"/>
      <c r="W23" s="49"/>
      <c r="X23" s="49"/>
      <c r="Y23" s="46"/>
      <c r="Z23" s="49"/>
    </row>
    <row r="24" spans="1:26" ht="15" customHeight="1" x14ac:dyDescent="0.25">
      <c r="A24" s="5"/>
      <c r="B24" s="4" t="s">
        <v>22</v>
      </c>
      <c r="C24" s="64"/>
      <c r="D24" s="42"/>
      <c r="E24" s="42"/>
      <c r="F24" s="42"/>
      <c r="G24" s="46"/>
      <c r="H24" s="46"/>
      <c r="I24" s="55"/>
      <c r="J24" s="52"/>
      <c r="K24" s="49"/>
      <c r="L24" s="52"/>
      <c r="M24" s="49"/>
      <c r="N24" s="49"/>
      <c r="O24" s="52"/>
      <c r="P24" s="49"/>
      <c r="Q24" s="52"/>
      <c r="R24" s="49"/>
      <c r="S24" s="49"/>
      <c r="T24" s="52"/>
      <c r="U24" s="49"/>
      <c r="V24" s="52"/>
      <c r="W24" s="49"/>
      <c r="X24" s="49"/>
      <c r="Y24" s="46"/>
      <c r="Z24" s="49"/>
    </row>
    <row r="25" spans="1:26" ht="15" customHeight="1" x14ac:dyDescent="0.25">
      <c r="A25" s="5"/>
      <c r="B25" s="4" t="s">
        <v>23</v>
      </c>
      <c r="C25" s="64"/>
      <c r="D25" s="42"/>
      <c r="E25" s="42"/>
      <c r="F25" s="42"/>
      <c r="G25" s="46"/>
      <c r="H25" s="46"/>
      <c r="I25" s="55"/>
      <c r="J25" s="52"/>
      <c r="K25" s="49"/>
      <c r="L25" s="52"/>
      <c r="M25" s="49"/>
      <c r="N25" s="49"/>
      <c r="O25" s="52"/>
      <c r="P25" s="49"/>
      <c r="Q25" s="52"/>
      <c r="R25" s="49"/>
      <c r="S25" s="49"/>
      <c r="T25" s="52"/>
      <c r="U25" s="49"/>
      <c r="V25" s="52"/>
      <c r="W25" s="49"/>
      <c r="X25" s="49"/>
      <c r="Y25" s="46"/>
      <c r="Z25" s="49"/>
    </row>
    <row r="26" spans="1:26" ht="15" customHeight="1" x14ac:dyDescent="0.25">
      <c r="A26" s="6" t="s">
        <v>24</v>
      </c>
      <c r="B26" s="7" t="s">
        <v>59</v>
      </c>
      <c r="C26" s="65"/>
      <c r="D26" s="43"/>
      <c r="E26" s="43"/>
      <c r="F26" s="43"/>
      <c r="G26" s="47"/>
      <c r="H26" s="47"/>
      <c r="I26" s="56"/>
      <c r="J26" s="53"/>
      <c r="K26" s="50"/>
      <c r="L26" s="53"/>
      <c r="M26" s="50"/>
      <c r="N26" s="50"/>
      <c r="O26" s="53"/>
      <c r="P26" s="50"/>
      <c r="Q26" s="53"/>
      <c r="R26" s="50"/>
      <c r="S26" s="50"/>
      <c r="T26" s="53"/>
      <c r="U26" s="50"/>
      <c r="V26" s="53"/>
      <c r="W26" s="50"/>
      <c r="X26" s="50"/>
      <c r="Y26" s="47"/>
      <c r="Z26" s="50"/>
    </row>
    <row r="27" spans="1:26" ht="15" customHeight="1" x14ac:dyDescent="0.25">
      <c r="A27" s="61" t="s">
        <v>12</v>
      </c>
      <c r="B27" s="3" t="s">
        <v>13</v>
      </c>
      <c r="C27" s="63"/>
      <c r="D27" s="44" t="s">
        <v>46</v>
      </c>
      <c r="E27" s="44">
        <v>3.2</v>
      </c>
      <c r="F27" s="44">
        <v>2.87</v>
      </c>
      <c r="G27" s="45">
        <f t="shared" ref="G27" si="0">F27*E27</f>
        <v>9.1840000000000011</v>
      </c>
      <c r="H27" s="45">
        <f>SUM(I27:X39)</f>
        <v>1</v>
      </c>
      <c r="I27" s="54">
        <v>1</v>
      </c>
      <c r="J27" s="51"/>
      <c r="K27" s="48"/>
      <c r="L27" s="51"/>
      <c r="M27" s="48"/>
      <c r="N27" s="48"/>
      <c r="O27" s="51"/>
      <c r="P27" s="48"/>
      <c r="Q27" s="51"/>
      <c r="R27" s="48"/>
      <c r="S27" s="48"/>
      <c r="T27" s="51"/>
      <c r="U27" s="48"/>
      <c r="V27" s="51"/>
      <c r="W27" s="48"/>
      <c r="X27" s="48"/>
      <c r="Y27" s="45">
        <f t="shared" ref="Y27" si="1">G27*H27</f>
        <v>9.1840000000000011</v>
      </c>
      <c r="Z27" s="48"/>
    </row>
    <row r="28" spans="1:26" ht="15" customHeight="1" x14ac:dyDescent="0.25">
      <c r="A28" s="62"/>
      <c r="B28" s="4" t="s">
        <v>52</v>
      </c>
      <c r="C28" s="64"/>
      <c r="D28" s="42"/>
      <c r="E28" s="42"/>
      <c r="F28" s="42"/>
      <c r="G28" s="46"/>
      <c r="H28" s="46"/>
      <c r="I28" s="55"/>
      <c r="J28" s="52"/>
      <c r="K28" s="49"/>
      <c r="L28" s="52"/>
      <c r="M28" s="49"/>
      <c r="N28" s="49"/>
      <c r="O28" s="52"/>
      <c r="P28" s="49"/>
      <c r="Q28" s="52"/>
      <c r="R28" s="49"/>
      <c r="S28" s="49"/>
      <c r="T28" s="52"/>
      <c r="U28" s="49"/>
      <c r="V28" s="52"/>
      <c r="W28" s="49"/>
      <c r="X28" s="49"/>
      <c r="Y28" s="46"/>
      <c r="Z28" s="49"/>
    </row>
    <row r="29" spans="1:26" ht="15" customHeight="1" x14ac:dyDescent="0.25">
      <c r="A29" s="5" t="s">
        <v>15</v>
      </c>
      <c r="B29" s="4" t="s">
        <v>61</v>
      </c>
      <c r="C29" s="64"/>
      <c r="D29" s="42"/>
      <c r="E29" s="42"/>
      <c r="F29" s="42"/>
      <c r="G29" s="46"/>
      <c r="H29" s="46"/>
      <c r="I29" s="55"/>
      <c r="J29" s="52"/>
      <c r="K29" s="49"/>
      <c r="L29" s="52"/>
      <c r="M29" s="49"/>
      <c r="N29" s="49"/>
      <c r="O29" s="52"/>
      <c r="P29" s="49"/>
      <c r="Q29" s="52"/>
      <c r="R29" s="49"/>
      <c r="S29" s="49"/>
      <c r="T29" s="52"/>
      <c r="U29" s="49"/>
      <c r="V29" s="52"/>
      <c r="W29" s="49"/>
      <c r="X29" s="49"/>
      <c r="Y29" s="46"/>
      <c r="Z29" s="49"/>
    </row>
    <row r="30" spans="1:26" ht="15" customHeight="1" x14ac:dyDescent="0.25">
      <c r="A30" s="62" t="s">
        <v>16</v>
      </c>
      <c r="B30" s="4" t="s">
        <v>53</v>
      </c>
      <c r="C30" s="64"/>
      <c r="D30" s="42"/>
      <c r="E30" s="42"/>
      <c r="F30" s="42"/>
      <c r="G30" s="46"/>
      <c r="H30" s="46"/>
      <c r="I30" s="55"/>
      <c r="J30" s="52"/>
      <c r="K30" s="49"/>
      <c r="L30" s="52"/>
      <c r="M30" s="49"/>
      <c r="N30" s="49"/>
      <c r="O30" s="52"/>
      <c r="P30" s="49"/>
      <c r="Q30" s="52"/>
      <c r="R30" s="49"/>
      <c r="S30" s="49"/>
      <c r="T30" s="52"/>
      <c r="U30" s="49"/>
      <c r="V30" s="52"/>
      <c r="W30" s="49"/>
      <c r="X30" s="49"/>
      <c r="Y30" s="46"/>
      <c r="Z30" s="49"/>
    </row>
    <row r="31" spans="1:26" ht="15" customHeight="1" x14ac:dyDescent="0.25">
      <c r="A31" s="62"/>
      <c r="B31" s="4" t="s">
        <v>54</v>
      </c>
      <c r="C31" s="64"/>
      <c r="D31" s="42"/>
      <c r="E31" s="42"/>
      <c r="F31" s="42"/>
      <c r="G31" s="46"/>
      <c r="H31" s="46"/>
      <c r="I31" s="55"/>
      <c r="J31" s="52"/>
      <c r="K31" s="49"/>
      <c r="L31" s="52"/>
      <c r="M31" s="49"/>
      <c r="N31" s="49"/>
      <c r="O31" s="52"/>
      <c r="P31" s="49"/>
      <c r="Q31" s="52"/>
      <c r="R31" s="49"/>
      <c r="S31" s="49"/>
      <c r="T31" s="52"/>
      <c r="U31" s="49"/>
      <c r="V31" s="52"/>
      <c r="W31" s="49"/>
      <c r="X31" s="49"/>
      <c r="Y31" s="46"/>
      <c r="Z31" s="49"/>
    </row>
    <row r="32" spans="1:26" ht="15" customHeight="1" x14ac:dyDescent="0.25">
      <c r="A32" s="62"/>
      <c r="B32" s="4" t="s">
        <v>58</v>
      </c>
      <c r="C32" s="64"/>
      <c r="D32" s="42"/>
      <c r="E32" s="42"/>
      <c r="F32" s="42"/>
      <c r="G32" s="46"/>
      <c r="H32" s="46"/>
      <c r="I32" s="55"/>
      <c r="J32" s="52"/>
      <c r="K32" s="49"/>
      <c r="L32" s="52"/>
      <c r="M32" s="49"/>
      <c r="N32" s="49"/>
      <c r="O32" s="52"/>
      <c r="P32" s="49"/>
      <c r="Q32" s="52"/>
      <c r="R32" s="49"/>
      <c r="S32" s="49"/>
      <c r="T32" s="52"/>
      <c r="U32" s="49"/>
      <c r="V32" s="52"/>
      <c r="W32" s="49"/>
      <c r="X32" s="49"/>
      <c r="Y32" s="46"/>
      <c r="Z32" s="49"/>
    </row>
    <row r="33" spans="1:26" ht="15" customHeight="1" x14ac:dyDescent="0.25">
      <c r="A33" s="5" t="s">
        <v>17</v>
      </c>
      <c r="B33" s="4" t="s">
        <v>18</v>
      </c>
      <c r="C33" s="64"/>
      <c r="D33" s="42"/>
      <c r="E33" s="42"/>
      <c r="F33" s="42"/>
      <c r="G33" s="46"/>
      <c r="H33" s="46"/>
      <c r="I33" s="55"/>
      <c r="J33" s="52"/>
      <c r="K33" s="49"/>
      <c r="L33" s="52"/>
      <c r="M33" s="49"/>
      <c r="N33" s="49"/>
      <c r="O33" s="52"/>
      <c r="P33" s="49"/>
      <c r="Q33" s="52"/>
      <c r="R33" s="49"/>
      <c r="S33" s="49"/>
      <c r="T33" s="52"/>
      <c r="U33" s="49"/>
      <c r="V33" s="52"/>
      <c r="W33" s="49"/>
      <c r="X33" s="49"/>
      <c r="Y33" s="46"/>
      <c r="Z33" s="49"/>
    </row>
    <row r="34" spans="1:26" ht="15" customHeight="1" x14ac:dyDescent="0.25">
      <c r="A34" s="5"/>
      <c r="B34" s="4" t="s">
        <v>19</v>
      </c>
      <c r="C34" s="64"/>
      <c r="D34" s="42"/>
      <c r="E34" s="42"/>
      <c r="F34" s="42"/>
      <c r="G34" s="46"/>
      <c r="H34" s="46"/>
      <c r="I34" s="55"/>
      <c r="J34" s="52"/>
      <c r="K34" s="49"/>
      <c r="L34" s="52"/>
      <c r="M34" s="49"/>
      <c r="N34" s="49"/>
      <c r="O34" s="52"/>
      <c r="P34" s="49"/>
      <c r="Q34" s="52"/>
      <c r="R34" s="49"/>
      <c r="S34" s="49"/>
      <c r="T34" s="52"/>
      <c r="U34" s="49"/>
      <c r="V34" s="52"/>
      <c r="W34" s="49"/>
      <c r="X34" s="49"/>
      <c r="Y34" s="46"/>
      <c r="Z34" s="49"/>
    </row>
    <row r="35" spans="1:26" ht="30" x14ac:dyDescent="0.25">
      <c r="A35" s="5"/>
      <c r="B35" s="2" t="s">
        <v>20</v>
      </c>
      <c r="C35" s="64"/>
      <c r="D35" s="42"/>
      <c r="E35" s="42"/>
      <c r="F35" s="42"/>
      <c r="G35" s="46"/>
      <c r="H35" s="46"/>
      <c r="I35" s="55"/>
      <c r="J35" s="52"/>
      <c r="K35" s="49"/>
      <c r="L35" s="52"/>
      <c r="M35" s="49"/>
      <c r="N35" s="49"/>
      <c r="O35" s="52"/>
      <c r="P35" s="49"/>
      <c r="Q35" s="52"/>
      <c r="R35" s="49"/>
      <c r="S35" s="49"/>
      <c r="T35" s="52"/>
      <c r="U35" s="49"/>
      <c r="V35" s="52"/>
      <c r="W35" s="49"/>
      <c r="X35" s="49"/>
      <c r="Y35" s="46"/>
      <c r="Z35" s="49"/>
    </row>
    <row r="36" spans="1:26" ht="15" customHeight="1" x14ac:dyDescent="0.25">
      <c r="A36" s="5"/>
      <c r="B36" s="4" t="s">
        <v>21</v>
      </c>
      <c r="C36" s="64"/>
      <c r="D36" s="42"/>
      <c r="E36" s="42"/>
      <c r="F36" s="42"/>
      <c r="G36" s="46"/>
      <c r="H36" s="46"/>
      <c r="I36" s="55"/>
      <c r="J36" s="52"/>
      <c r="K36" s="49"/>
      <c r="L36" s="52"/>
      <c r="M36" s="49"/>
      <c r="N36" s="49"/>
      <c r="O36" s="52"/>
      <c r="P36" s="49"/>
      <c r="Q36" s="52"/>
      <c r="R36" s="49"/>
      <c r="S36" s="49"/>
      <c r="T36" s="52"/>
      <c r="U36" s="49"/>
      <c r="V36" s="52"/>
      <c r="W36" s="49"/>
      <c r="X36" s="49"/>
      <c r="Y36" s="46"/>
      <c r="Z36" s="49"/>
    </row>
    <row r="37" spans="1:26" ht="15" customHeight="1" x14ac:dyDescent="0.25">
      <c r="A37" s="5"/>
      <c r="B37" s="4" t="s">
        <v>22</v>
      </c>
      <c r="C37" s="64"/>
      <c r="D37" s="42"/>
      <c r="E37" s="42"/>
      <c r="F37" s="42"/>
      <c r="G37" s="46"/>
      <c r="H37" s="46"/>
      <c r="I37" s="55"/>
      <c r="J37" s="52"/>
      <c r="K37" s="49"/>
      <c r="L37" s="52"/>
      <c r="M37" s="49"/>
      <c r="N37" s="49"/>
      <c r="O37" s="52"/>
      <c r="P37" s="49"/>
      <c r="Q37" s="52"/>
      <c r="R37" s="49"/>
      <c r="S37" s="49"/>
      <c r="T37" s="52"/>
      <c r="U37" s="49"/>
      <c r="V37" s="52"/>
      <c r="W37" s="49"/>
      <c r="X37" s="49"/>
      <c r="Y37" s="46"/>
      <c r="Z37" s="49"/>
    </row>
    <row r="38" spans="1:26" ht="15" customHeight="1" x14ac:dyDescent="0.25">
      <c r="A38" s="5"/>
      <c r="B38" s="4" t="s">
        <v>23</v>
      </c>
      <c r="C38" s="64"/>
      <c r="D38" s="42"/>
      <c r="E38" s="42"/>
      <c r="F38" s="42"/>
      <c r="G38" s="46"/>
      <c r="H38" s="46"/>
      <c r="I38" s="55"/>
      <c r="J38" s="52"/>
      <c r="K38" s="49"/>
      <c r="L38" s="52"/>
      <c r="M38" s="49"/>
      <c r="N38" s="49"/>
      <c r="O38" s="52"/>
      <c r="P38" s="49"/>
      <c r="Q38" s="52"/>
      <c r="R38" s="49"/>
      <c r="S38" s="49"/>
      <c r="T38" s="52"/>
      <c r="U38" s="49"/>
      <c r="V38" s="52"/>
      <c r="W38" s="49"/>
      <c r="X38" s="49"/>
      <c r="Y38" s="46"/>
      <c r="Z38" s="49"/>
    </row>
    <row r="39" spans="1:26" ht="15" customHeight="1" x14ac:dyDescent="0.25">
      <c r="A39" s="6" t="s">
        <v>24</v>
      </c>
      <c r="B39" s="7" t="s">
        <v>59</v>
      </c>
      <c r="C39" s="65"/>
      <c r="D39" s="43"/>
      <c r="E39" s="43"/>
      <c r="F39" s="43"/>
      <c r="G39" s="47"/>
      <c r="H39" s="47"/>
      <c r="I39" s="56"/>
      <c r="J39" s="53"/>
      <c r="K39" s="50"/>
      <c r="L39" s="53"/>
      <c r="M39" s="50"/>
      <c r="N39" s="50"/>
      <c r="O39" s="53"/>
      <c r="P39" s="50"/>
      <c r="Q39" s="53"/>
      <c r="R39" s="50"/>
      <c r="S39" s="50"/>
      <c r="T39" s="53"/>
      <c r="U39" s="50"/>
      <c r="V39" s="53"/>
      <c r="W39" s="50"/>
      <c r="X39" s="50"/>
      <c r="Y39" s="47"/>
      <c r="Z39" s="50"/>
    </row>
    <row r="40" spans="1:26" ht="15" customHeight="1" x14ac:dyDescent="0.25">
      <c r="A40" s="61" t="s">
        <v>12</v>
      </c>
      <c r="B40" s="3" t="s">
        <v>13</v>
      </c>
      <c r="C40" s="63"/>
      <c r="D40" s="44" t="s">
        <v>26</v>
      </c>
      <c r="E40" s="44">
        <v>2.25</v>
      </c>
      <c r="F40" s="44">
        <v>2.87</v>
      </c>
      <c r="G40" s="45">
        <f t="shared" ref="G40" si="2">F40*E40</f>
        <v>6.4575000000000005</v>
      </c>
      <c r="H40" s="45">
        <f>SUM(I40:X52)</f>
        <v>1</v>
      </c>
      <c r="I40" s="54">
        <v>1</v>
      </c>
      <c r="J40" s="51"/>
      <c r="K40" s="48"/>
      <c r="L40" s="51"/>
      <c r="M40" s="48"/>
      <c r="N40" s="48"/>
      <c r="O40" s="51"/>
      <c r="P40" s="48"/>
      <c r="Q40" s="51"/>
      <c r="R40" s="48"/>
      <c r="S40" s="48"/>
      <c r="T40" s="51"/>
      <c r="U40" s="48"/>
      <c r="V40" s="51"/>
      <c r="W40" s="48"/>
      <c r="X40" s="48"/>
      <c r="Y40" s="45">
        <f t="shared" ref="Y40" si="3">G40*H40</f>
        <v>6.4575000000000005</v>
      </c>
      <c r="Z40" s="48"/>
    </row>
    <row r="41" spans="1:26" ht="15" customHeight="1" x14ac:dyDescent="0.25">
      <c r="A41" s="62"/>
      <c r="B41" s="4" t="s">
        <v>52</v>
      </c>
      <c r="C41" s="64"/>
      <c r="D41" s="42"/>
      <c r="E41" s="42"/>
      <c r="F41" s="42"/>
      <c r="G41" s="46"/>
      <c r="H41" s="46"/>
      <c r="I41" s="55"/>
      <c r="J41" s="52"/>
      <c r="K41" s="49"/>
      <c r="L41" s="52"/>
      <c r="M41" s="49"/>
      <c r="N41" s="49"/>
      <c r="O41" s="52"/>
      <c r="P41" s="49"/>
      <c r="Q41" s="52"/>
      <c r="R41" s="49"/>
      <c r="S41" s="49"/>
      <c r="T41" s="52"/>
      <c r="U41" s="49"/>
      <c r="V41" s="52"/>
      <c r="W41" s="49"/>
      <c r="X41" s="49"/>
      <c r="Y41" s="46"/>
      <c r="Z41" s="49"/>
    </row>
    <row r="42" spans="1:26" ht="15" customHeight="1" x14ac:dyDescent="0.25">
      <c r="A42" s="5" t="s">
        <v>15</v>
      </c>
      <c r="B42" s="4" t="s">
        <v>61</v>
      </c>
      <c r="C42" s="64"/>
      <c r="D42" s="42"/>
      <c r="E42" s="42"/>
      <c r="F42" s="42"/>
      <c r="G42" s="46"/>
      <c r="H42" s="46"/>
      <c r="I42" s="55"/>
      <c r="J42" s="52"/>
      <c r="K42" s="49"/>
      <c r="L42" s="52"/>
      <c r="M42" s="49"/>
      <c r="N42" s="49"/>
      <c r="O42" s="52"/>
      <c r="P42" s="49"/>
      <c r="Q42" s="52"/>
      <c r="R42" s="49"/>
      <c r="S42" s="49"/>
      <c r="T42" s="52"/>
      <c r="U42" s="49"/>
      <c r="V42" s="52"/>
      <c r="W42" s="49"/>
      <c r="X42" s="49"/>
      <c r="Y42" s="46"/>
      <c r="Z42" s="49"/>
    </row>
    <row r="43" spans="1:26" ht="15" customHeight="1" x14ac:dyDescent="0.25">
      <c r="A43" s="62" t="s">
        <v>16</v>
      </c>
      <c r="B43" s="4" t="s">
        <v>53</v>
      </c>
      <c r="C43" s="64"/>
      <c r="D43" s="42"/>
      <c r="E43" s="42"/>
      <c r="F43" s="42"/>
      <c r="G43" s="46"/>
      <c r="H43" s="46"/>
      <c r="I43" s="55"/>
      <c r="J43" s="52"/>
      <c r="K43" s="49"/>
      <c r="L43" s="52"/>
      <c r="M43" s="49"/>
      <c r="N43" s="49"/>
      <c r="O43" s="52"/>
      <c r="P43" s="49"/>
      <c r="Q43" s="52"/>
      <c r="R43" s="49"/>
      <c r="S43" s="49"/>
      <c r="T43" s="52"/>
      <c r="U43" s="49"/>
      <c r="V43" s="52"/>
      <c r="W43" s="49"/>
      <c r="X43" s="49"/>
      <c r="Y43" s="46"/>
      <c r="Z43" s="49"/>
    </row>
    <row r="44" spans="1:26" ht="15" customHeight="1" x14ac:dyDescent="0.25">
      <c r="A44" s="62"/>
      <c r="B44" s="4" t="s">
        <v>54</v>
      </c>
      <c r="C44" s="64"/>
      <c r="D44" s="42"/>
      <c r="E44" s="42"/>
      <c r="F44" s="42"/>
      <c r="G44" s="46"/>
      <c r="H44" s="46"/>
      <c r="I44" s="55"/>
      <c r="J44" s="52"/>
      <c r="K44" s="49"/>
      <c r="L44" s="52"/>
      <c r="M44" s="49"/>
      <c r="N44" s="49"/>
      <c r="O44" s="52"/>
      <c r="P44" s="49"/>
      <c r="Q44" s="52"/>
      <c r="R44" s="49"/>
      <c r="S44" s="49"/>
      <c r="T44" s="52"/>
      <c r="U44" s="49"/>
      <c r="V44" s="52"/>
      <c r="W44" s="49"/>
      <c r="X44" s="49"/>
      <c r="Y44" s="46"/>
      <c r="Z44" s="49"/>
    </row>
    <row r="45" spans="1:26" ht="15" customHeight="1" x14ac:dyDescent="0.25">
      <c r="A45" s="62"/>
      <c r="B45" s="4" t="s">
        <v>58</v>
      </c>
      <c r="C45" s="64"/>
      <c r="D45" s="42"/>
      <c r="E45" s="42"/>
      <c r="F45" s="42"/>
      <c r="G45" s="46"/>
      <c r="H45" s="46"/>
      <c r="I45" s="55"/>
      <c r="J45" s="52"/>
      <c r="K45" s="49"/>
      <c r="L45" s="52"/>
      <c r="M45" s="49"/>
      <c r="N45" s="49"/>
      <c r="O45" s="52"/>
      <c r="P45" s="49"/>
      <c r="Q45" s="52"/>
      <c r="R45" s="49"/>
      <c r="S45" s="49"/>
      <c r="T45" s="52"/>
      <c r="U45" s="49"/>
      <c r="V45" s="52"/>
      <c r="W45" s="49"/>
      <c r="X45" s="49"/>
      <c r="Y45" s="46"/>
      <c r="Z45" s="49"/>
    </row>
    <row r="46" spans="1:26" ht="15" customHeight="1" x14ac:dyDescent="0.25">
      <c r="A46" s="5" t="s">
        <v>17</v>
      </c>
      <c r="B46" s="4" t="s">
        <v>18</v>
      </c>
      <c r="C46" s="64"/>
      <c r="D46" s="42"/>
      <c r="E46" s="42"/>
      <c r="F46" s="42"/>
      <c r="G46" s="46"/>
      <c r="H46" s="46"/>
      <c r="I46" s="55"/>
      <c r="J46" s="52"/>
      <c r="K46" s="49"/>
      <c r="L46" s="52"/>
      <c r="M46" s="49"/>
      <c r="N46" s="49"/>
      <c r="O46" s="52"/>
      <c r="P46" s="49"/>
      <c r="Q46" s="52"/>
      <c r="R46" s="49"/>
      <c r="S46" s="49"/>
      <c r="T46" s="52"/>
      <c r="U46" s="49"/>
      <c r="V46" s="52"/>
      <c r="W46" s="49"/>
      <c r="X46" s="49"/>
      <c r="Y46" s="46"/>
      <c r="Z46" s="49"/>
    </row>
    <row r="47" spans="1:26" ht="15" customHeight="1" x14ac:dyDescent="0.25">
      <c r="A47" s="5"/>
      <c r="B47" s="4" t="s">
        <v>19</v>
      </c>
      <c r="C47" s="64"/>
      <c r="D47" s="42"/>
      <c r="E47" s="42"/>
      <c r="F47" s="42"/>
      <c r="G47" s="46"/>
      <c r="H47" s="46"/>
      <c r="I47" s="55"/>
      <c r="J47" s="52"/>
      <c r="K47" s="49"/>
      <c r="L47" s="52"/>
      <c r="M47" s="49"/>
      <c r="N47" s="49"/>
      <c r="O47" s="52"/>
      <c r="P47" s="49"/>
      <c r="Q47" s="52"/>
      <c r="R47" s="49"/>
      <c r="S47" s="49"/>
      <c r="T47" s="52"/>
      <c r="U47" s="49"/>
      <c r="V47" s="52"/>
      <c r="W47" s="49"/>
      <c r="X47" s="49"/>
      <c r="Y47" s="46"/>
      <c r="Z47" s="49"/>
    </row>
    <row r="48" spans="1:26" ht="30" x14ac:dyDescent="0.25">
      <c r="A48" s="5"/>
      <c r="B48" s="2" t="s">
        <v>20</v>
      </c>
      <c r="C48" s="64"/>
      <c r="D48" s="42"/>
      <c r="E48" s="42"/>
      <c r="F48" s="42"/>
      <c r="G48" s="46"/>
      <c r="H48" s="46"/>
      <c r="I48" s="55"/>
      <c r="J48" s="52"/>
      <c r="K48" s="49"/>
      <c r="L48" s="52"/>
      <c r="M48" s="49"/>
      <c r="N48" s="49"/>
      <c r="O48" s="52"/>
      <c r="P48" s="49"/>
      <c r="Q48" s="52"/>
      <c r="R48" s="49"/>
      <c r="S48" s="49"/>
      <c r="T48" s="52"/>
      <c r="U48" s="49"/>
      <c r="V48" s="52"/>
      <c r="W48" s="49"/>
      <c r="X48" s="49"/>
      <c r="Y48" s="46"/>
      <c r="Z48" s="49"/>
    </row>
    <row r="49" spans="1:26" ht="15" customHeight="1" x14ac:dyDescent="0.25">
      <c r="A49" s="5"/>
      <c r="B49" s="4" t="s">
        <v>21</v>
      </c>
      <c r="C49" s="64"/>
      <c r="D49" s="42"/>
      <c r="E49" s="42"/>
      <c r="F49" s="42"/>
      <c r="G49" s="46"/>
      <c r="H49" s="46"/>
      <c r="I49" s="55"/>
      <c r="J49" s="52"/>
      <c r="K49" s="49"/>
      <c r="L49" s="52"/>
      <c r="M49" s="49"/>
      <c r="N49" s="49"/>
      <c r="O49" s="52"/>
      <c r="P49" s="49"/>
      <c r="Q49" s="52"/>
      <c r="R49" s="49"/>
      <c r="S49" s="49"/>
      <c r="T49" s="52"/>
      <c r="U49" s="49"/>
      <c r="V49" s="52"/>
      <c r="W49" s="49"/>
      <c r="X49" s="49"/>
      <c r="Y49" s="46"/>
      <c r="Z49" s="49"/>
    </row>
    <row r="50" spans="1:26" ht="15" customHeight="1" x14ac:dyDescent="0.25">
      <c r="A50" s="5"/>
      <c r="B50" s="4" t="s">
        <v>22</v>
      </c>
      <c r="C50" s="64"/>
      <c r="D50" s="42"/>
      <c r="E50" s="42"/>
      <c r="F50" s="42"/>
      <c r="G50" s="46"/>
      <c r="H50" s="46"/>
      <c r="I50" s="55"/>
      <c r="J50" s="52"/>
      <c r="K50" s="49"/>
      <c r="L50" s="52"/>
      <c r="M50" s="49"/>
      <c r="N50" s="49"/>
      <c r="O50" s="52"/>
      <c r="P50" s="49"/>
      <c r="Q50" s="52"/>
      <c r="R50" s="49"/>
      <c r="S50" s="49"/>
      <c r="T50" s="52"/>
      <c r="U50" s="49"/>
      <c r="V50" s="52"/>
      <c r="W50" s="49"/>
      <c r="X50" s="49"/>
      <c r="Y50" s="46"/>
      <c r="Z50" s="49"/>
    </row>
    <row r="51" spans="1:26" ht="15" customHeight="1" x14ac:dyDescent="0.25">
      <c r="A51" s="5"/>
      <c r="B51" s="4" t="s">
        <v>23</v>
      </c>
      <c r="C51" s="64"/>
      <c r="D51" s="42"/>
      <c r="E51" s="42"/>
      <c r="F51" s="42"/>
      <c r="G51" s="46"/>
      <c r="H51" s="46"/>
      <c r="I51" s="55"/>
      <c r="J51" s="52"/>
      <c r="K51" s="49"/>
      <c r="L51" s="52"/>
      <c r="M51" s="49"/>
      <c r="N51" s="49"/>
      <c r="O51" s="52"/>
      <c r="P51" s="49"/>
      <c r="Q51" s="52"/>
      <c r="R51" s="49"/>
      <c r="S51" s="49"/>
      <c r="T51" s="52"/>
      <c r="U51" s="49"/>
      <c r="V51" s="52"/>
      <c r="W51" s="49"/>
      <c r="X51" s="49"/>
      <c r="Y51" s="46"/>
      <c r="Z51" s="49"/>
    </row>
    <row r="52" spans="1:26" ht="15" customHeight="1" x14ac:dyDescent="0.25">
      <c r="A52" s="6" t="s">
        <v>24</v>
      </c>
      <c r="B52" s="7" t="s">
        <v>59</v>
      </c>
      <c r="C52" s="65"/>
      <c r="D52" s="43"/>
      <c r="E52" s="43"/>
      <c r="F52" s="43"/>
      <c r="G52" s="47"/>
      <c r="H52" s="47"/>
      <c r="I52" s="56"/>
      <c r="J52" s="53"/>
      <c r="K52" s="50"/>
      <c r="L52" s="53"/>
      <c r="M52" s="50"/>
      <c r="N52" s="50"/>
      <c r="O52" s="53"/>
      <c r="P52" s="50"/>
      <c r="Q52" s="53"/>
      <c r="R52" s="50"/>
      <c r="S52" s="50"/>
      <c r="T52" s="53"/>
      <c r="U52" s="50"/>
      <c r="V52" s="53"/>
      <c r="W52" s="50"/>
      <c r="X52" s="50"/>
      <c r="Y52" s="47"/>
      <c r="Z52" s="50"/>
    </row>
    <row r="53" spans="1:26" ht="15" customHeight="1" x14ac:dyDescent="0.25">
      <c r="A53" s="61" t="s">
        <v>12</v>
      </c>
      <c r="B53" s="3" t="s">
        <v>13</v>
      </c>
      <c r="C53" s="63"/>
      <c r="D53" s="44" t="s">
        <v>29</v>
      </c>
      <c r="E53" s="44">
        <v>2.2999999999999998</v>
      </c>
      <c r="F53" s="44">
        <v>2.87</v>
      </c>
      <c r="G53" s="45">
        <f t="shared" ref="G53" si="4">F53*E53</f>
        <v>6.601</v>
      </c>
      <c r="H53" s="45">
        <f>SUM(I53:X65)</f>
        <v>1</v>
      </c>
      <c r="I53" s="54">
        <v>1</v>
      </c>
      <c r="J53" s="51"/>
      <c r="K53" s="48"/>
      <c r="L53" s="51"/>
      <c r="M53" s="48"/>
      <c r="N53" s="48"/>
      <c r="O53" s="51"/>
      <c r="P53" s="48"/>
      <c r="Q53" s="51"/>
      <c r="R53" s="48"/>
      <c r="S53" s="48"/>
      <c r="T53" s="51"/>
      <c r="U53" s="48"/>
      <c r="V53" s="51"/>
      <c r="W53" s="48"/>
      <c r="X53" s="48"/>
      <c r="Y53" s="45">
        <f t="shared" ref="Y53" si="5">G53*H53</f>
        <v>6.601</v>
      </c>
      <c r="Z53" s="48"/>
    </row>
    <row r="54" spans="1:26" ht="15" customHeight="1" x14ac:dyDescent="0.25">
      <c r="A54" s="62"/>
      <c r="B54" s="4" t="s">
        <v>52</v>
      </c>
      <c r="C54" s="64"/>
      <c r="D54" s="42"/>
      <c r="E54" s="42"/>
      <c r="F54" s="42"/>
      <c r="G54" s="46"/>
      <c r="H54" s="46"/>
      <c r="I54" s="55"/>
      <c r="J54" s="52"/>
      <c r="K54" s="49"/>
      <c r="L54" s="52"/>
      <c r="M54" s="49"/>
      <c r="N54" s="49"/>
      <c r="O54" s="52"/>
      <c r="P54" s="49"/>
      <c r="Q54" s="52"/>
      <c r="R54" s="49"/>
      <c r="S54" s="49"/>
      <c r="T54" s="52"/>
      <c r="U54" s="49"/>
      <c r="V54" s="52"/>
      <c r="W54" s="49"/>
      <c r="X54" s="49"/>
      <c r="Y54" s="46"/>
      <c r="Z54" s="49"/>
    </row>
    <row r="55" spans="1:26" ht="15" customHeight="1" x14ac:dyDescent="0.25">
      <c r="A55" s="5" t="s">
        <v>15</v>
      </c>
      <c r="B55" s="4" t="s">
        <v>61</v>
      </c>
      <c r="C55" s="64"/>
      <c r="D55" s="42"/>
      <c r="E55" s="42"/>
      <c r="F55" s="42"/>
      <c r="G55" s="46"/>
      <c r="H55" s="46"/>
      <c r="I55" s="55"/>
      <c r="J55" s="52"/>
      <c r="K55" s="49"/>
      <c r="L55" s="52"/>
      <c r="M55" s="49"/>
      <c r="N55" s="49"/>
      <c r="O55" s="52"/>
      <c r="P55" s="49"/>
      <c r="Q55" s="52"/>
      <c r="R55" s="49"/>
      <c r="S55" s="49"/>
      <c r="T55" s="52"/>
      <c r="U55" s="49"/>
      <c r="V55" s="52"/>
      <c r="W55" s="49"/>
      <c r="X55" s="49"/>
      <c r="Y55" s="46"/>
      <c r="Z55" s="49"/>
    </row>
    <row r="56" spans="1:26" ht="15" customHeight="1" x14ac:dyDescent="0.25">
      <c r="A56" s="62" t="s">
        <v>16</v>
      </c>
      <c r="B56" s="4" t="s">
        <v>53</v>
      </c>
      <c r="C56" s="64"/>
      <c r="D56" s="42"/>
      <c r="E56" s="42"/>
      <c r="F56" s="42"/>
      <c r="G56" s="46"/>
      <c r="H56" s="46"/>
      <c r="I56" s="55"/>
      <c r="J56" s="52"/>
      <c r="K56" s="49"/>
      <c r="L56" s="52"/>
      <c r="M56" s="49"/>
      <c r="N56" s="49"/>
      <c r="O56" s="52"/>
      <c r="P56" s="49"/>
      <c r="Q56" s="52"/>
      <c r="R56" s="49"/>
      <c r="S56" s="49"/>
      <c r="T56" s="52"/>
      <c r="U56" s="49"/>
      <c r="V56" s="52"/>
      <c r="W56" s="49"/>
      <c r="X56" s="49"/>
      <c r="Y56" s="46"/>
      <c r="Z56" s="49"/>
    </row>
    <row r="57" spans="1:26" ht="15" customHeight="1" x14ac:dyDescent="0.25">
      <c r="A57" s="62"/>
      <c r="B57" s="4" t="s">
        <v>54</v>
      </c>
      <c r="C57" s="64"/>
      <c r="D57" s="42"/>
      <c r="E57" s="42"/>
      <c r="F57" s="42"/>
      <c r="G57" s="46"/>
      <c r="H57" s="46"/>
      <c r="I57" s="55"/>
      <c r="J57" s="52"/>
      <c r="K57" s="49"/>
      <c r="L57" s="52"/>
      <c r="M57" s="49"/>
      <c r="N57" s="49"/>
      <c r="O57" s="52"/>
      <c r="P57" s="49"/>
      <c r="Q57" s="52"/>
      <c r="R57" s="49"/>
      <c r="S57" s="49"/>
      <c r="T57" s="52"/>
      <c r="U57" s="49"/>
      <c r="V57" s="52"/>
      <c r="W57" s="49"/>
      <c r="X57" s="49"/>
      <c r="Y57" s="46"/>
      <c r="Z57" s="49"/>
    </row>
    <row r="58" spans="1:26" ht="15" customHeight="1" x14ac:dyDescent="0.25">
      <c r="A58" s="62"/>
      <c r="B58" s="4" t="s">
        <v>58</v>
      </c>
      <c r="C58" s="64"/>
      <c r="D58" s="42"/>
      <c r="E58" s="42"/>
      <c r="F58" s="42"/>
      <c r="G58" s="46"/>
      <c r="H58" s="46"/>
      <c r="I58" s="55"/>
      <c r="J58" s="52"/>
      <c r="K58" s="49"/>
      <c r="L58" s="52"/>
      <c r="M58" s="49"/>
      <c r="N58" s="49"/>
      <c r="O58" s="52"/>
      <c r="P58" s="49"/>
      <c r="Q58" s="52"/>
      <c r="R58" s="49"/>
      <c r="S58" s="49"/>
      <c r="T58" s="52"/>
      <c r="U58" s="49"/>
      <c r="V58" s="52"/>
      <c r="W58" s="49"/>
      <c r="X58" s="49"/>
      <c r="Y58" s="46"/>
      <c r="Z58" s="49"/>
    </row>
    <row r="59" spans="1:26" ht="15" customHeight="1" x14ac:dyDescent="0.25">
      <c r="A59" s="5" t="s">
        <v>17</v>
      </c>
      <c r="B59" s="4" t="s">
        <v>18</v>
      </c>
      <c r="C59" s="64"/>
      <c r="D59" s="42"/>
      <c r="E59" s="42"/>
      <c r="F59" s="42"/>
      <c r="G59" s="46"/>
      <c r="H59" s="46"/>
      <c r="I59" s="55"/>
      <c r="J59" s="52"/>
      <c r="K59" s="49"/>
      <c r="L59" s="52"/>
      <c r="M59" s="49"/>
      <c r="N59" s="49"/>
      <c r="O59" s="52"/>
      <c r="P59" s="49"/>
      <c r="Q59" s="52"/>
      <c r="R59" s="49"/>
      <c r="S59" s="49"/>
      <c r="T59" s="52"/>
      <c r="U59" s="49"/>
      <c r="V59" s="52"/>
      <c r="W59" s="49"/>
      <c r="X59" s="49"/>
      <c r="Y59" s="46"/>
      <c r="Z59" s="49"/>
    </row>
    <row r="60" spans="1:26" ht="15" customHeight="1" x14ac:dyDescent="0.25">
      <c r="A60" s="5"/>
      <c r="B60" s="4" t="s">
        <v>19</v>
      </c>
      <c r="C60" s="64"/>
      <c r="D60" s="42"/>
      <c r="E60" s="42"/>
      <c r="F60" s="42"/>
      <c r="G60" s="46"/>
      <c r="H60" s="46"/>
      <c r="I60" s="55"/>
      <c r="J60" s="52"/>
      <c r="K60" s="49"/>
      <c r="L60" s="52"/>
      <c r="M60" s="49"/>
      <c r="N60" s="49"/>
      <c r="O60" s="52"/>
      <c r="P60" s="49"/>
      <c r="Q60" s="52"/>
      <c r="R60" s="49"/>
      <c r="S60" s="49"/>
      <c r="T60" s="52"/>
      <c r="U60" s="49"/>
      <c r="V60" s="52"/>
      <c r="W60" s="49"/>
      <c r="X60" s="49"/>
      <c r="Y60" s="46"/>
      <c r="Z60" s="49"/>
    </row>
    <row r="61" spans="1:26" ht="30" x14ac:dyDescent="0.25">
      <c r="A61" s="5"/>
      <c r="B61" s="2" t="s">
        <v>20</v>
      </c>
      <c r="C61" s="64"/>
      <c r="D61" s="42"/>
      <c r="E61" s="42"/>
      <c r="F61" s="42"/>
      <c r="G61" s="46"/>
      <c r="H61" s="46"/>
      <c r="I61" s="55"/>
      <c r="J61" s="52"/>
      <c r="K61" s="49"/>
      <c r="L61" s="52"/>
      <c r="M61" s="49"/>
      <c r="N61" s="49"/>
      <c r="O61" s="52"/>
      <c r="P61" s="49"/>
      <c r="Q61" s="52"/>
      <c r="R61" s="49"/>
      <c r="S61" s="49"/>
      <c r="T61" s="52"/>
      <c r="U61" s="49"/>
      <c r="V61" s="52"/>
      <c r="W61" s="49"/>
      <c r="X61" s="49"/>
      <c r="Y61" s="46"/>
      <c r="Z61" s="49"/>
    </row>
    <row r="62" spans="1:26" ht="15" customHeight="1" x14ac:dyDescent="0.25">
      <c r="A62" s="5"/>
      <c r="B62" s="4" t="s">
        <v>21</v>
      </c>
      <c r="C62" s="64"/>
      <c r="D62" s="42"/>
      <c r="E62" s="42"/>
      <c r="F62" s="42"/>
      <c r="G62" s="46"/>
      <c r="H62" s="46"/>
      <c r="I62" s="55"/>
      <c r="J62" s="52"/>
      <c r="K62" s="49"/>
      <c r="L62" s="52"/>
      <c r="M62" s="49"/>
      <c r="N62" s="49"/>
      <c r="O62" s="52"/>
      <c r="P62" s="49"/>
      <c r="Q62" s="52"/>
      <c r="R62" s="49"/>
      <c r="S62" s="49"/>
      <c r="T62" s="52"/>
      <c r="U62" s="49"/>
      <c r="V62" s="52"/>
      <c r="W62" s="49"/>
      <c r="X62" s="49"/>
      <c r="Y62" s="46"/>
      <c r="Z62" s="49"/>
    </row>
    <row r="63" spans="1:26" ht="15" customHeight="1" x14ac:dyDescent="0.25">
      <c r="A63" s="5"/>
      <c r="B63" s="4" t="s">
        <v>22</v>
      </c>
      <c r="C63" s="64"/>
      <c r="D63" s="42"/>
      <c r="E63" s="42"/>
      <c r="F63" s="42"/>
      <c r="G63" s="46"/>
      <c r="H63" s="46"/>
      <c r="I63" s="55"/>
      <c r="J63" s="52"/>
      <c r="K63" s="49"/>
      <c r="L63" s="52"/>
      <c r="M63" s="49"/>
      <c r="N63" s="49"/>
      <c r="O63" s="52"/>
      <c r="P63" s="49"/>
      <c r="Q63" s="52"/>
      <c r="R63" s="49"/>
      <c r="S63" s="49"/>
      <c r="T63" s="52"/>
      <c r="U63" s="49"/>
      <c r="V63" s="52"/>
      <c r="W63" s="49"/>
      <c r="X63" s="49"/>
      <c r="Y63" s="46"/>
      <c r="Z63" s="49"/>
    </row>
    <row r="64" spans="1:26" ht="15" customHeight="1" x14ac:dyDescent="0.25">
      <c r="A64" s="5"/>
      <c r="B64" s="4" t="s">
        <v>23</v>
      </c>
      <c r="C64" s="64"/>
      <c r="D64" s="42"/>
      <c r="E64" s="42"/>
      <c r="F64" s="42"/>
      <c r="G64" s="46"/>
      <c r="H64" s="46"/>
      <c r="I64" s="55"/>
      <c r="J64" s="52"/>
      <c r="K64" s="49"/>
      <c r="L64" s="52"/>
      <c r="M64" s="49"/>
      <c r="N64" s="49"/>
      <c r="O64" s="52"/>
      <c r="P64" s="49"/>
      <c r="Q64" s="52"/>
      <c r="R64" s="49"/>
      <c r="S64" s="49"/>
      <c r="T64" s="52"/>
      <c r="U64" s="49"/>
      <c r="V64" s="52"/>
      <c r="W64" s="49"/>
      <c r="X64" s="49"/>
      <c r="Y64" s="46"/>
      <c r="Z64" s="49"/>
    </row>
    <row r="65" spans="1:26" ht="15" customHeight="1" x14ac:dyDescent="0.25">
      <c r="A65" s="6" t="s">
        <v>24</v>
      </c>
      <c r="B65" s="7" t="s">
        <v>59</v>
      </c>
      <c r="C65" s="65"/>
      <c r="D65" s="43"/>
      <c r="E65" s="43"/>
      <c r="F65" s="43"/>
      <c r="G65" s="47"/>
      <c r="H65" s="47"/>
      <c r="I65" s="56"/>
      <c r="J65" s="53"/>
      <c r="K65" s="50"/>
      <c r="L65" s="53"/>
      <c r="M65" s="50"/>
      <c r="N65" s="50"/>
      <c r="O65" s="53"/>
      <c r="P65" s="50"/>
      <c r="Q65" s="53"/>
      <c r="R65" s="50"/>
      <c r="S65" s="50"/>
      <c r="T65" s="53"/>
      <c r="U65" s="50"/>
      <c r="V65" s="53"/>
      <c r="W65" s="50"/>
      <c r="X65" s="50"/>
      <c r="Y65" s="47"/>
      <c r="Z65" s="50"/>
    </row>
    <row r="66" spans="1:26" ht="15" customHeight="1" x14ac:dyDescent="0.25">
      <c r="A66" s="61" t="s">
        <v>12</v>
      </c>
      <c r="B66" s="3" t="s">
        <v>13</v>
      </c>
      <c r="C66" s="63"/>
      <c r="D66" s="44" t="s">
        <v>30</v>
      </c>
      <c r="E66" s="44">
        <v>2.5499999999999998</v>
      </c>
      <c r="F66" s="44">
        <v>2.87</v>
      </c>
      <c r="G66" s="45">
        <f t="shared" ref="G66" si="6">F66*E66</f>
        <v>7.3184999999999993</v>
      </c>
      <c r="H66" s="45">
        <f>SUM(I66:X78)</f>
        <v>1</v>
      </c>
      <c r="I66" s="54">
        <v>1</v>
      </c>
      <c r="J66" s="51"/>
      <c r="K66" s="48"/>
      <c r="L66" s="51"/>
      <c r="M66" s="48"/>
      <c r="N66" s="48"/>
      <c r="O66" s="51"/>
      <c r="P66" s="48"/>
      <c r="Q66" s="51"/>
      <c r="R66" s="48"/>
      <c r="S66" s="48"/>
      <c r="T66" s="51"/>
      <c r="U66" s="48"/>
      <c r="V66" s="51"/>
      <c r="W66" s="48"/>
      <c r="X66" s="48"/>
      <c r="Y66" s="45">
        <f t="shared" ref="Y66" si="7">G66*H66</f>
        <v>7.3184999999999993</v>
      </c>
      <c r="Z66" s="48"/>
    </row>
    <row r="67" spans="1:26" ht="15" customHeight="1" x14ac:dyDescent="0.25">
      <c r="A67" s="62"/>
      <c r="B67" s="4" t="s">
        <v>52</v>
      </c>
      <c r="C67" s="64"/>
      <c r="D67" s="42"/>
      <c r="E67" s="42"/>
      <c r="F67" s="42"/>
      <c r="G67" s="46"/>
      <c r="H67" s="46"/>
      <c r="I67" s="55"/>
      <c r="J67" s="52"/>
      <c r="K67" s="49"/>
      <c r="L67" s="52"/>
      <c r="M67" s="49"/>
      <c r="N67" s="49"/>
      <c r="O67" s="52"/>
      <c r="P67" s="49"/>
      <c r="Q67" s="52"/>
      <c r="R67" s="49"/>
      <c r="S67" s="49"/>
      <c r="T67" s="52"/>
      <c r="U67" s="49"/>
      <c r="V67" s="52"/>
      <c r="W67" s="49"/>
      <c r="X67" s="49"/>
      <c r="Y67" s="46"/>
      <c r="Z67" s="49"/>
    </row>
    <row r="68" spans="1:26" ht="15" customHeight="1" x14ac:dyDescent="0.25">
      <c r="A68" s="5" t="s">
        <v>15</v>
      </c>
      <c r="B68" s="4" t="s">
        <v>61</v>
      </c>
      <c r="C68" s="64"/>
      <c r="D68" s="42"/>
      <c r="E68" s="42"/>
      <c r="F68" s="42"/>
      <c r="G68" s="46"/>
      <c r="H68" s="46"/>
      <c r="I68" s="55"/>
      <c r="J68" s="52"/>
      <c r="K68" s="49"/>
      <c r="L68" s="52"/>
      <c r="M68" s="49"/>
      <c r="N68" s="49"/>
      <c r="O68" s="52"/>
      <c r="P68" s="49"/>
      <c r="Q68" s="52"/>
      <c r="R68" s="49"/>
      <c r="S68" s="49"/>
      <c r="T68" s="52"/>
      <c r="U68" s="49"/>
      <c r="V68" s="52"/>
      <c r="W68" s="49"/>
      <c r="X68" s="49"/>
      <c r="Y68" s="46"/>
      <c r="Z68" s="49"/>
    </row>
    <row r="69" spans="1:26" ht="15" customHeight="1" x14ac:dyDescent="0.25">
      <c r="A69" s="62" t="s">
        <v>16</v>
      </c>
      <c r="B69" s="4" t="s">
        <v>53</v>
      </c>
      <c r="C69" s="64"/>
      <c r="D69" s="42"/>
      <c r="E69" s="42"/>
      <c r="F69" s="42"/>
      <c r="G69" s="46"/>
      <c r="H69" s="46"/>
      <c r="I69" s="55"/>
      <c r="J69" s="52"/>
      <c r="K69" s="49"/>
      <c r="L69" s="52"/>
      <c r="M69" s="49"/>
      <c r="N69" s="49"/>
      <c r="O69" s="52"/>
      <c r="P69" s="49"/>
      <c r="Q69" s="52"/>
      <c r="R69" s="49"/>
      <c r="S69" s="49"/>
      <c r="T69" s="52"/>
      <c r="U69" s="49"/>
      <c r="V69" s="52"/>
      <c r="W69" s="49"/>
      <c r="X69" s="49"/>
      <c r="Y69" s="46"/>
      <c r="Z69" s="49"/>
    </row>
    <row r="70" spans="1:26" ht="15" customHeight="1" x14ac:dyDescent="0.25">
      <c r="A70" s="62"/>
      <c r="B70" s="4" t="s">
        <v>54</v>
      </c>
      <c r="C70" s="64"/>
      <c r="D70" s="42"/>
      <c r="E70" s="42"/>
      <c r="F70" s="42"/>
      <c r="G70" s="46"/>
      <c r="H70" s="46"/>
      <c r="I70" s="55"/>
      <c r="J70" s="52"/>
      <c r="K70" s="49"/>
      <c r="L70" s="52"/>
      <c r="M70" s="49"/>
      <c r="N70" s="49"/>
      <c r="O70" s="52"/>
      <c r="P70" s="49"/>
      <c r="Q70" s="52"/>
      <c r="R70" s="49"/>
      <c r="S70" s="49"/>
      <c r="T70" s="52"/>
      <c r="U70" s="49"/>
      <c r="V70" s="52"/>
      <c r="W70" s="49"/>
      <c r="X70" s="49"/>
      <c r="Y70" s="46"/>
      <c r="Z70" s="49"/>
    </row>
    <row r="71" spans="1:26" ht="15" customHeight="1" x14ac:dyDescent="0.25">
      <c r="A71" s="62"/>
      <c r="B71" s="4" t="s">
        <v>58</v>
      </c>
      <c r="C71" s="64"/>
      <c r="D71" s="42"/>
      <c r="E71" s="42"/>
      <c r="F71" s="42"/>
      <c r="G71" s="46"/>
      <c r="H71" s="46"/>
      <c r="I71" s="55"/>
      <c r="J71" s="52"/>
      <c r="K71" s="49"/>
      <c r="L71" s="52"/>
      <c r="M71" s="49"/>
      <c r="N71" s="49"/>
      <c r="O71" s="52"/>
      <c r="P71" s="49"/>
      <c r="Q71" s="52"/>
      <c r="R71" s="49"/>
      <c r="S71" s="49"/>
      <c r="T71" s="52"/>
      <c r="U71" s="49"/>
      <c r="V71" s="52"/>
      <c r="W71" s="49"/>
      <c r="X71" s="49"/>
      <c r="Y71" s="46"/>
      <c r="Z71" s="49"/>
    </row>
    <row r="72" spans="1:26" ht="15" customHeight="1" x14ac:dyDescent="0.25">
      <c r="A72" s="5" t="s">
        <v>17</v>
      </c>
      <c r="B72" s="4" t="s">
        <v>18</v>
      </c>
      <c r="C72" s="64"/>
      <c r="D72" s="42"/>
      <c r="E72" s="42"/>
      <c r="F72" s="42"/>
      <c r="G72" s="46"/>
      <c r="H72" s="46"/>
      <c r="I72" s="55"/>
      <c r="J72" s="52"/>
      <c r="K72" s="49"/>
      <c r="L72" s="52"/>
      <c r="M72" s="49"/>
      <c r="N72" s="49"/>
      <c r="O72" s="52"/>
      <c r="P72" s="49"/>
      <c r="Q72" s="52"/>
      <c r="R72" s="49"/>
      <c r="S72" s="49"/>
      <c r="T72" s="52"/>
      <c r="U72" s="49"/>
      <c r="V72" s="52"/>
      <c r="W72" s="49"/>
      <c r="X72" s="49"/>
      <c r="Y72" s="46"/>
      <c r="Z72" s="49"/>
    </row>
    <row r="73" spans="1:26" ht="15" customHeight="1" x14ac:dyDescent="0.25">
      <c r="A73" s="5"/>
      <c r="B73" s="4" t="s">
        <v>19</v>
      </c>
      <c r="C73" s="64"/>
      <c r="D73" s="42"/>
      <c r="E73" s="42"/>
      <c r="F73" s="42"/>
      <c r="G73" s="46"/>
      <c r="H73" s="46"/>
      <c r="I73" s="55"/>
      <c r="J73" s="52"/>
      <c r="K73" s="49"/>
      <c r="L73" s="52"/>
      <c r="M73" s="49"/>
      <c r="N73" s="49"/>
      <c r="O73" s="52"/>
      <c r="P73" s="49"/>
      <c r="Q73" s="52"/>
      <c r="R73" s="49"/>
      <c r="S73" s="49"/>
      <c r="T73" s="52"/>
      <c r="U73" s="49"/>
      <c r="V73" s="52"/>
      <c r="W73" s="49"/>
      <c r="X73" s="49"/>
      <c r="Y73" s="46"/>
      <c r="Z73" s="49"/>
    </row>
    <row r="74" spans="1:26" ht="15" customHeight="1" x14ac:dyDescent="0.25">
      <c r="A74" s="5"/>
      <c r="B74" s="2" t="s">
        <v>20</v>
      </c>
      <c r="C74" s="64"/>
      <c r="D74" s="42"/>
      <c r="E74" s="42"/>
      <c r="F74" s="42"/>
      <c r="G74" s="46"/>
      <c r="H74" s="46"/>
      <c r="I74" s="55"/>
      <c r="J74" s="52"/>
      <c r="K74" s="49"/>
      <c r="L74" s="52"/>
      <c r="M74" s="49"/>
      <c r="N74" s="49"/>
      <c r="O74" s="52"/>
      <c r="P74" s="49"/>
      <c r="Q74" s="52"/>
      <c r="R74" s="49"/>
      <c r="S74" s="49"/>
      <c r="T74" s="52"/>
      <c r="U74" s="49"/>
      <c r="V74" s="52"/>
      <c r="W74" s="49"/>
      <c r="X74" s="49"/>
      <c r="Y74" s="46"/>
      <c r="Z74" s="49"/>
    </row>
    <row r="75" spans="1:26" ht="15" customHeight="1" x14ac:dyDescent="0.25">
      <c r="A75" s="5"/>
      <c r="B75" s="4" t="s">
        <v>21</v>
      </c>
      <c r="C75" s="64"/>
      <c r="D75" s="42"/>
      <c r="E75" s="42"/>
      <c r="F75" s="42"/>
      <c r="G75" s="46"/>
      <c r="H75" s="46"/>
      <c r="I75" s="55"/>
      <c r="J75" s="52"/>
      <c r="K75" s="49"/>
      <c r="L75" s="52"/>
      <c r="M75" s="49"/>
      <c r="N75" s="49"/>
      <c r="O75" s="52"/>
      <c r="P75" s="49"/>
      <c r="Q75" s="52"/>
      <c r="R75" s="49"/>
      <c r="S75" s="49"/>
      <c r="T75" s="52"/>
      <c r="U75" s="49"/>
      <c r="V75" s="52"/>
      <c r="W75" s="49"/>
      <c r="X75" s="49"/>
      <c r="Y75" s="46"/>
      <c r="Z75" s="49"/>
    </row>
    <row r="76" spans="1:26" ht="15" customHeight="1" x14ac:dyDescent="0.25">
      <c r="A76" s="5"/>
      <c r="B76" s="4" t="s">
        <v>22</v>
      </c>
      <c r="C76" s="64"/>
      <c r="D76" s="42"/>
      <c r="E76" s="42"/>
      <c r="F76" s="42"/>
      <c r="G76" s="46"/>
      <c r="H76" s="46"/>
      <c r="I76" s="55"/>
      <c r="J76" s="52"/>
      <c r="K76" s="49"/>
      <c r="L76" s="52"/>
      <c r="M76" s="49"/>
      <c r="N76" s="49"/>
      <c r="O76" s="52"/>
      <c r="P76" s="49"/>
      <c r="Q76" s="52"/>
      <c r="R76" s="49"/>
      <c r="S76" s="49"/>
      <c r="T76" s="52"/>
      <c r="U76" s="49"/>
      <c r="V76" s="52"/>
      <c r="W76" s="49"/>
      <c r="X76" s="49"/>
      <c r="Y76" s="46"/>
      <c r="Z76" s="49"/>
    </row>
    <row r="77" spans="1:26" ht="15" customHeight="1" x14ac:dyDescent="0.25">
      <c r="A77" s="5"/>
      <c r="B77" s="4" t="s">
        <v>23</v>
      </c>
      <c r="C77" s="64"/>
      <c r="D77" s="42"/>
      <c r="E77" s="42"/>
      <c r="F77" s="42"/>
      <c r="G77" s="46"/>
      <c r="H77" s="46"/>
      <c r="I77" s="55"/>
      <c r="J77" s="52"/>
      <c r="K77" s="49"/>
      <c r="L77" s="52"/>
      <c r="M77" s="49"/>
      <c r="N77" s="49"/>
      <c r="O77" s="52"/>
      <c r="P77" s="49"/>
      <c r="Q77" s="52"/>
      <c r="R77" s="49"/>
      <c r="S77" s="49"/>
      <c r="T77" s="52"/>
      <c r="U77" s="49"/>
      <c r="V77" s="52"/>
      <c r="W77" s="49"/>
      <c r="X77" s="49"/>
      <c r="Y77" s="46"/>
      <c r="Z77" s="49"/>
    </row>
    <row r="78" spans="1:26" ht="15" customHeight="1" x14ac:dyDescent="0.25">
      <c r="A78" s="6" t="s">
        <v>24</v>
      </c>
      <c r="B78" s="7" t="s">
        <v>59</v>
      </c>
      <c r="C78" s="65"/>
      <c r="D78" s="43"/>
      <c r="E78" s="43"/>
      <c r="F78" s="43"/>
      <c r="G78" s="47"/>
      <c r="H78" s="47"/>
      <c r="I78" s="56"/>
      <c r="J78" s="53"/>
      <c r="K78" s="50"/>
      <c r="L78" s="53"/>
      <c r="M78" s="50"/>
      <c r="N78" s="50"/>
      <c r="O78" s="53"/>
      <c r="P78" s="50"/>
      <c r="Q78" s="53"/>
      <c r="R78" s="50"/>
      <c r="S78" s="50"/>
      <c r="T78" s="53"/>
      <c r="U78" s="50"/>
      <c r="V78" s="53"/>
      <c r="W78" s="50"/>
      <c r="X78" s="50"/>
      <c r="Y78" s="47"/>
      <c r="Z78" s="50"/>
    </row>
    <row r="79" spans="1:26" ht="15" customHeight="1" x14ac:dyDescent="0.25">
      <c r="A79" s="61" t="s">
        <v>12</v>
      </c>
      <c r="B79" s="3" t="s">
        <v>13</v>
      </c>
      <c r="C79" s="63"/>
      <c r="D79" s="44" t="s">
        <v>32</v>
      </c>
      <c r="E79" s="44">
        <v>2.5</v>
      </c>
      <c r="F79" s="44">
        <v>2.87</v>
      </c>
      <c r="G79" s="45">
        <f t="shared" ref="G79" si="8">F79*E79</f>
        <v>7.1750000000000007</v>
      </c>
      <c r="H79" s="45">
        <f>SUM(I79:X91)</f>
        <v>1</v>
      </c>
      <c r="I79" s="54">
        <v>1</v>
      </c>
      <c r="J79" s="51"/>
      <c r="K79" s="48"/>
      <c r="L79" s="51"/>
      <c r="M79" s="48"/>
      <c r="N79" s="48"/>
      <c r="O79" s="51"/>
      <c r="P79" s="48"/>
      <c r="Q79" s="51"/>
      <c r="R79" s="48"/>
      <c r="S79" s="48"/>
      <c r="T79" s="51"/>
      <c r="U79" s="48"/>
      <c r="V79" s="51"/>
      <c r="W79" s="48"/>
      <c r="X79" s="48"/>
      <c r="Y79" s="45">
        <f t="shared" ref="Y79" si="9">G79*H79</f>
        <v>7.1750000000000007</v>
      </c>
      <c r="Z79" s="48"/>
    </row>
    <row r="80" spans="1:26" ht="15" customHeight="1" x14ac:dyDescent="0.25">
      <c r="A80" s="62"/>
      <c r="B80" s="4" t="s">
        <v>52</v>
      </c>
      <c r="C80" s="64"/>
      <c r="D80" s="42"/>
      <c r="E80" s="42"/>
      <c r="F80" s="42"/>
      <c r="G80" s="46"/>
      <c r="H80" s="46"/>
      <c r="I80" s="55"/>
      <c r="J80" s="52"/>
      <c r="K80" s="49"/>
      <c r="L80" s="52"/>
      <c r="M80" s="49"/>
      <c r="N80" s="49"/>
      <c r="O80" s="52"/>
      <c r="P80" s="49"/>
      <c r="Q80" s="52"/>
      <c r="R80" s="49"/>
      <c r="S80" s="49"/>
      <c r="T80" s="52"/>
      <c r="U80" s="49"/>
      <c r="V80" s="52"/>
      <c r="W80" s="49"/>
      <c r="X80" s="49"/>
      <c r="Y80" s="46"/>
      <c r="Z80" s="49"/>
    </row>
    <row r="81" spans="1:26" ht="15" customHeight="1" x14ac:dyDescent="0.25">
      <c r="A81" s="5" t="s">
        <v>15</v>
      </c>
      <c r="B81" s="4" t="s">
        <v>61</v>
      </c>
      <c r="C81" s="64"/>
      <c r="D81" s="42"/>
      <c r="E81" s="42"/>
      <c r="F81" s="42"/>
      <c r="G81" s="46"/>
      <c r="H81" s="46"/>
      <c r="I81" s="55"/>
      <c r="J81" s="52"/>
      <c r="K81" s="49"/>
      <c r="L81" s="52"/>
      <c r="M81" s="49"/>
      <c r="N81" s="49"/>
      <c r="O81" s="52"/>
      <c r="P81" s="49"/>
      <c r="Q81" s="52"/>
      <c r="R81" s="49"/>
      <c r="S81" s="49"/>
      <c r="T81" s="52"/>
      <c r="U81" s="49"/>
      <c r="V81" s="52"/>
      <c r="W81" s="49"/>
      <c r="X81" s="49"/>
      <c r="Y81" s="46"/>
      <c r="Z81" s="49"/>
    </row>
    <row r="82" spans="1:26" ht="15" customHeight="1" x14ac:dyDescent="0.25">
      <c r="A82" s="62" t="s">
        <v>16</v>
      </c>
      <c r="B82" s="4" t="s">
        <v>53</v>
      </c>
      <c r="C82" s="64"/>
      <c r="D82" s="42"/>
      <c r="E82" s="42"/>
      <c r="F82" s="42"/>
      <c r="G82" s="46"/>
      <c r="H82" s="46"/>
      <c r="I82" s="55"/>
      <c r="J82" s="52"/>
      <c r="K82" s="49"/>
      <c r="L82" s="52"/>
      <c r="M82" s="49"/>
      <c r="N82" s="49"/>
      <c r="O82" s="52"/>
      <c r="P82" s="49"/>
      <c r="Q82" s="52"/>
      <c r="R82" s="49"/>
      <c r="S82" s="49"/>
      <c r="T82" s="52"/>
      <c r="U82" s="49"/>
      <c r="V82" s="52"/>
      <c r="W82" s="49"/>
      <c r="X82" s="49"/>
      <c r="Y82" s="46"/>
      <c r="Z82" s="49"/>
    </row>
    <row r="83" spans="1:26" ht="15" customHeight="1" x14ac:dyDescent="0.25">
      <c r="A83" s="62"/>
      <c r="B83" s="4" t="s">
        <v>54</v>
      </c>
      <c r="C83" s="64"/>
      <c r="D83" s="42"/>
      <c r="E83" s="42"/>
      <c r="F83" s="42"/>
      <c r="G83" s="46"/>
      <c r="H83" s="46"/>
      <c r="I83" s="55"/>
      <c r="J83" s="52"/>
      <c r="K83" s="49"/>
      <c r="L83" s="52"/>
      <c r="M83" s="49"/>
      <c r="N83" s="49"/>
      <c r="O83" s="52"/>
      <c r="P83" s="49"/>
      <c r="Q83" s="52"/>
      <c r="R83" s="49"/>
      <c r="S83" s="49"/>
      <c r="T83" s="52"/>
      <c r="U83" s="49"/>
      <c r="V83" s="52"/>
      <c r="W83" s="49"/>
      <c r="X83" s="49"/>
      <c r="Y83" s="46"/>
      <c r="Z83" s="49"/>
    </row>
    <row r="84" spans="1:26" ht="15" customHeight="1" x14ac:dyDescent="0.25">
      <c r="A84" s="62"/>
      <c r="B84" s="4" t="s">
        <v>58</v>
      </c>
      <c r="C84" s="64"/>
      <c r="D84" s="42"/>
      <c r="E84" s="42"/>
      <c r="F84" s="42"/>
      <c r="G84" s="46"/>
      <c r="H84" s="46"/>
      <c r="I84" s="55"/>
      <c r="J84" s="52"/>
      <c r="K84" s="49"/>
      <c r="L84" s="52"/>
      <c r="M84" s="49"/>
      <c r="N84" s="49"/>
      <c r="O84" s="52"/>
      <c r="P84" s="49"/>
      <c r="Q84" s="52"/>
      <c r="R84" s="49"/>
      <c r="S84" s="49"/>
      <c r="T84" s="52"/>
      <c r="U84" s="49"/>
      <c r="V84" s="52"/>
      <c r="W84" s="49"/>
      <c r="X84" s="49"/>
      <c r="Y84" s="46"/>
      <c r="Z84" s="49"/>
    </row>
    <row r="85" spans="1:26" ht="15" customHeight="1" x14ac:dyDescent="0.25">
      <c r="A85" s="5" t="s">
        <v>17</v>
      </c>
      <c r="B85" s="4" t="s">
        <v>18</v>
      </c>
      <c r="C85" s="64"/>
      <c r="D85" s="42"/>
      <c r="E85" s="42"/>
      <c r="F85" s="42"/>
      <c r="G85" s="46"/>
      <c r="H85" s="46"/>
      <c r="I85" s="55"/>
      <c r="J85" s="52"/>
      <c r="K85" s="49"/>
      <c r="L85" s="52"/>
      <c r="M85" s="49"/>
      <c r="N85" s="49"/>
      <c r="O85" s="52"/>
      <c r="P85" s="49"/>
      <c r="Q85" s="52"/>
      <c r="R85" s="49"/>
      <c r="S85" s="49"/>
      <c r="T85" s="52"/>
      <c r="U85" s="49"/>
      <c r="V85" s="52"/>
      <c r="W85" s="49"/>
      <c r="X85" s="49"/>
      <c r="Y85" s="46"/>
      <c r="Z85" s="49"/>
    </row>
    <row r="86" spans="1:26" ht="15" customHeight="1" x14ac:dyDescent="0.25">
      <c r="A86" s="5"/>
      <c r="B86" s="4" t="s">
        <v>19</v>
      </c>
      <c r="C86" s="64"/>
      <c r="D86" s="42"/>
      <c r="E86" s="42"/>
      <c r="F86" s="42"/>
      <c r="G86" s="46"/>
      <c r="H86" s="46"/>
      <c r="I86" s="55"/>
      <c r="J86" s="52"/>
      <c r="K86" s="49"/>
      <c r="L86" s="52"/>
      <c r="M86" s="49"/>
      <c r="N86" s="49"/>
      <c r="O86" s="52"/>
      <c r="P86" s="49"/>
      <c r="Q86" s="52"/>
      <c r="R86" s="49"/>
      <c r="S86" s="49"/>
      <c r="T86" s="52"/>
      <c r="U86" s="49"/>
      <c r="V86" s="52"/>
      <c r="W86" s="49"/>
      <c r="X86" s="49"/>
      <c r="Y86" s="46"/>
      <c r="Z86" s="49"/>
    </row>
    <row r="87" spans="1:26" ht="30" x14ac:dyDescent="0.25">
      <c r="A87" s="5"/>
      <c r="B87" s="2" t="s">
        <v>20</v>
      </c>
      <c r="C87" s="64"/>
      <c r="D87" s="42"/>
      <c r="E87" s="42"/>
      <c r="F87" s="42"/>
      <c r="G87" s="46"/>
      <c r="H87" s="46"/>
      <c r="I87" s="55"/>
      <c r="J87" s="52"/>
      <c r="K87" s="49"/>
      <c r="L87" s="52"/>
      <c r="M87" s="49"/>
      <c r="N87" s="49"/>
      <c r="O87" s="52"/>
      <c r="P87" s="49"/>
      <c r="Q87" s="52"/>
      <c r="R87" s="49"/>
      <c r="S87" s="49"/>
      <c r="T87" s="52"/>
      <c r="U87" s="49"/>
      <c r="V87" s="52"/>
      <c r="W87" s="49"/>
      <c r="X87" s="49"/>
      <c r="Y87" s="46"/>
      <c r="Z87" s="49"/>
    </row>
    <row r="88" spans="1:26" ht="15" customHeight="1" x14ac:dyDescent="0.25">
      <c r="A88" s="5"/>
      <c r="B88" s="4" t="s">
        <v>21</v>
      </c>
      <c r="C88" s="64"/>
      <c r="D88" s="42"/>
      <c r="E88" s="42"/>
      <c r="F88" s="42"/>
      <c r="G88" s="46"/>
      <c r="H88" s="46"/>
      <c r="I88" s="55"/>
      <c r="J88" s="52"/>
      <c r="K88" s="49"/>
      <c r="L88" s="52"/>
      <c r="M88" s="49"/>
      <c r="N88" s="49"/>
      <c r="O88" s="52"/>
      <c r="P88" s="49"/>
      <c r="Q88" s="52"/>
      <c r="R88" s="49"/>
      <c r="S88" s="49"/>
      <c r="T88" s="52"/>
      <c r="U88" s="49"/>
      <c r="V88" s="52"/>
      <c r="W88" s="49"/>
      <c r="X88" s="49"/>
      <c r="Y88" s="46"/>
      <c r="Z88" s="49"/>
    </row>
    <row r="89" spans="1:26" ht="15" customHeight="1" x14ac:dyDescent="0.25">
      <c r="A89" s="5"/>
      <c r="B89" s="4" t="s">
        <v>22</v>
      </c>
      <c r="C89" s="64"/>
      <c r="D89" s="42"/>
      <c r="E89" s="42"/>
      <c r="F89" s="42"/>
      <c r="G89" s="46"/>
      <c r="H89" s="46"/>
      <c r="I89" s="55"/>
      <c r="J89" s="52"/>
      <c r="K89" s="49"/>
      <c r="L89" s="52"/>
      <c r="M89" s="49"/>
      <c r="N89" s="49"/>
      <c r="O89" s="52"/>
      <c r="P89" s="49"/>
      <c r="Q89" s="52"/>
      <c r="R89" s="49"/>
      <c r="S89" s="49"/>
      <c r="T89" s="52"/>
      <c r="U89" s="49"/>
      <c r="V89" s="52"/>
      <c r="W89" s="49"/>
      <c r="X89" s="49"/>
      <c r="Y89" s="46"/>
      <c r="Z89" s="49"/>
    </row>
    <row r="90" spans="1:26" ht="15" customHeight="1" x14ac:dyDescent="0.25">
      <c r="A90" s="5"/>
      <c r="B90" s="4" t="s">
        <v>23</v>
      </c>
      <c r="C90" s="64"/>
      <c r="D90" s="42"/>
      <c r="E90" s="42"/>
      <c r="F90" s="42"/>
      <c r="G90" s="46"/>
      <c r="H90" s="46"/>
      <c r="I90" s="55"/>
      <c r="J90" s="52"/>
      <c r="K90" s="49"/>
      <c r="L90" s="52"/>
      <c r="M90" s="49"/>
      <c r="N90" s="49"/>
      <c r="O90" s="52"/>
      <c r="P90" s="49"/>
      <c r="Q90" s="52"/>
      <c r="R90" s="49"/>
      <c r="S90" s="49"/>
      <c r="T90" s="52"/>
      <c r="U90" s="49"/>
      <c r="V90" s="52"/>
      <c r="W90" s="49"/>
      <c r="X90" s="49"/>
      <c r="Y90" s="46"/>
      <c r="Z90" s="49"/>
    </row>
    <row r="91" spans="1:26" ht="15" customHeight="1" x14ac:dyDescent="0.25">
      <c r="A91" s="6" t="s">
        <v>24</v>
      </c>
      <c r="B91" s="7" t="s">
        <v>59</v>
      </c>
      <c r="C91" s="65"/>
      <c r="D91" s="43"/>
      <c r="E91" s="43"/>
      <c r="F91" s="43"/>
      <c r="G91" s="47"/>
      <c r="H91" s="47"/>
      <c r="I91" s="56"/>
      <c r="J91" s="53"/>
      <c r="K91" s="50"/>
      <c r="L91" s="53"/>
      <c r="M91" s="50"/>
      <c r="N91" s="50"/>
      <c r="O91" s="53"/>
      <c r="P91" s="50"/>
      <c r="Q91" s="53"/>
      <c r="R91" s="50"/>
      <c r="S91" s="50"/>
      <c r="T91" s="53"/>
      <c r="U91" s="50"/>
      <c r="V91" s="53"/>
      <c r="W91" s="50"/>
      <c r="X91" s="50"/>
      <c r="Y91" s="47"/>
      <c r="Z91" s="50"/>
    </row>
    <row r="92" spans="1:26" ht="15" customHeight="1" x14ac:dyDescent="0.25">
      <c r="A92" s="61" t="s">
        <v>12</v>
      </c>
      <c r="B92" s="3" t="s">
        <v>13</v>
      </c>
      <c r="C92" s="63"/>
      <c r="D92" s="44" t="s">
        <v>33</v>
      </c>
      <c r="E92" s="44">
        <v>3.05</v>
      </c>
      <c r="F92" s="44">
        <v>2.87</v>
      </c>
      <c r="G92" s="45">
        <f t="shared" ref="G92" si="10">F92*E92</f>
        <v>8.7534999999999989</v>
      </c>
      <c r="H92" s="45">
        <f>SUM(I92:X104)</f>
        <v>1</v>
      </c>
      <c r="I92" s="54">
        <v>1</v>
      </c>
      <c r="J92" s="51"/>
      <c r="K92" s="48"/>
      <c r="L92" s="51"/>
      <c r="M92" s="48"/>
      <c r="N92" s="48"/>
      <c r="O92" s="51"/>
      <c r="P92" s="48"/>
      <c r="Q92" s="51"/>
      <c r="R92" s="48"/>
      <c r="S92" s="48"/>
      <c r="T92" s="51"/>
      <c r="U92" s="48"/>
      <c r="V92" s="51"/>
      <c r="W92" s="48"/>
      <c r="X92" s="48"/>
      <c r="Y92" s="45">
        <f t="shared" ref="Y92" si="11">G92*H92</f>
        <v>8.7534999999999989</v>
      </c>
      <c r="Z92" s="48"/>
    </row>
    <row r="93" spans="1:26" ht="15" customHeight="1" x14ac:dyDescent="0.25">
      <c r="A93" s="62"/>
      <c r="B93" s="4" t="s">
        <v>52</v>
      </c>
      <c r="C93" s="64"/>
      <c r="D93" s="42"/>
      <c r="E93" s="42"/>
      <c r="F93" s="42"/>
      <c r="G93" s="46"/>
      <c r="H93" s="46"/>
      <c r="I93" s="55"/>
      <c r="J93" s="52"/>
      <c r="K93" s="49"/>
      <c r="L93" s="52"/>
      <c r="M93" s="49"/>
      <c r="N93" s="49"/>
      <c r="O93" s="52"/>
      <c r="P93" s="49"/>
      <c r="Q93" s="52"/>
      <c r="R93" s="49"/>
      <c r="S93" s="49"/>
      <c r="T93" s="52"/>
      <c r="U93" s="49"/>
      <c r="V93" s="52"/>
      <c r="W93" s="49"/>
      <c r="X93" s="49"/>
      <c r="Y93" s="46"/>
      <c r="Z93" s="49"/>
    </row>
    <row r="94" spans="1:26" ht="15" customHeight="1" x14ac:dyDescent="0.25">
      <c r="A94" s="5" t="s">
        <v>15</v>
      </c>
      <c r="B94" s="4" t="s">
        <v>61</v>
      </c>
      <c r="C94" s="64"/>
      <c r="D94" s="42"/>
      <c r="E94" s="42"/>
      <c r="F94" s="42"/>
      <c r="G94" s="46"/>
      <c r="H94" s="46"/>
      <c r="I94" s="55"/>
      <c r="J94" s="52"/>
      <c r="K94" s="49"/>
      <c r="L94" s="52"/>
      <c r="M94" s="49"/>
      <c r="N94" s="49"/>
      <c r="O94" s="52"/>
      <c r="P94" s="49"/>
      <c r="Q94" s="52"/>
      <c r="R94" s="49"/>
      <c r="S94" s="49"/>
      <c r="T94" s="52"/>
      <c r="U94" s="49"/>
      <c r="V94" s="52"/>
      <c r="W94" s="49"/>
      <c r="X94" s="49"/>
      <c r="Y94" s="46"/>
      <c r="Z94" s="49"/>
    </row>
    <row r="95" spans="1:26" ht="15" customHeight="1" x14ac:dyDescent="0.25">
      <c r="A95" s="62" t="s">
        <v>16</v>
      </c>
      <c r="B95" s="4" t="s">
        <v>53</v>
      </c>
      <c r="C95" s="64"/>
      <c r="D95" s="42"/>
      <c r="E95" s="42"/>
      <c r="F95" s="42"/>
      <c r="G95" s="46"/>
      <c r="H95" s="46"/>
      <c r="I95" s="55"/>
      <c r="J95" s="52"/>
      <c r="K95" s="49"/>
      <c r="L95" s="52"/>
      <c r="M95" s="49"/>
      <c r="N95" s="49"/>
      <c r="O95" s="52"/>
      <c r="P95" s="49"/>
      <c r="Q95" s="52"/>
      <c r="R95" s="49"/>
      <c r="S95" s="49"/>
      <c r="T95" s="52"/>
      <c r="U95" s="49"/>
      <c r="V95" s="52"/>
      <c r="W95" s="49"/>
      <c r="X95" s="49"/>
      <c r="Y95" s="46"/>
      <c r="Z95" s="49"/>
    </row>
    <row r="96" spans="1:26" ht="15" customHeight="1" x14ac:dyDescent="0.25">
      <c r="A96" s="62"/>
      <c r="B96" s="4" t="s">
        <v>54</v>
      </c>
      <c r="C96" s="64"/>
      <c r="D96" s="42"/>
      <c r="E96" s="42"/>
      <c r="F96" s="42"/>
      <c r="G96" s="46"/>
      <c r="H96" s="46"/>
      <c r="I96" s="55"/>
      <c r="J96" s="52"/>
      <c r="K96" s="49"/>
      <c r="L96" s="52"/>
      <c r="M96" s="49"/>
      <c r="N96" s="49"/>
      <c r="O96" s="52"/>
      <c r="P96" s="49"/>
      <c r="Q96" s="52"/>
      <c r="R96" s="49"/>
      <c r="S96" s="49"/>
      <c r="T96" s="52"/>
      <c r="U96" s="49"/>
      <c r="V96" s="52"/>
      <c r="W96" s="49"/>
      <c r="X96" s="49"/>
      <c r="Y96" s="46"/>
      <c r="Z96" s="49"/>
    </row>
    <row r="97" spans="1:26" ht="15" customHeight="1" x14ac:dyDescent="0.25">
      <c r="A97" s="62"/>
      <c r="B97" s="4" t="s">
        <v>58</v>
      </c>
      <c r="C97" s="64"/>
      <c r="D97" s="42"/>
      <c r="E97" s="42"/>
      <c r="F97" s="42"/>
      <c r="G97" s="46"/>
      <c r="H97" s="46"/>
      <c r="I97" s="55"/>
      <c r="J97" s="52"/>
      <c r="K97" s="49"/>
      <c r="L97" s="52"/>
      <c r="M97" s="49"/>
      <c r="N97" s="49"/>
      <c r="O97" s="52"/>
      <c r="P97" s="49"/>
      <c r="Q97" s="52"/>
      <c r="R97" s="49"/>
      <c r="S97" s="49"/>
      <c r="T97" s="52"/>
      <c r="U97" s="49"/>
      <c r="V97" s="52"/>
      <c r="W97" s="49"/>
      <c r="X97" s="49"/>
      <c r="Y97" s="46"/>
      <c r="Z97" s="49"/>
    </row>
    <row r="98" spans="1:26" ht="15" customHeight="1" x14ac:dyDescent="0.25">
      <c r="A98" s="5" t="s">
        <v>17</v>
      </c>
      <c r="B98" s="4" t="s">
        <v>18</v>
      </c>
      <c r="C98" s="64"/>
      <c r="D98" s="42"/>
      <c r="E98" s="42"/>
      <c r="F98" s="42"/>
      <c r="G98" s="46"/>
      <c r="H98" s="46"/>
      <c r="I98" s="55"/>
      <c r="J98" s="52"/>
      <c r="K98" s="49"/>
      <c r="L98" s="52"/>
      <c r="M98" s="49"/>
      <c r="N98" s="49"/>
      <c r="O98" s="52"/>
      <c r="P98" s="49"/>
      <c r="Q98" s="52"/>
      <c r="R98" s="49"/>
      <c r="S98" s="49"/>
      <c r="T98" s="52"/>
      <c r="U98" s="49"/>
      <c r="V98" s="52"/>
      <c r="W98" s="49"/>
      <c r="X98" s="49"/>
      <c r="Y98" s="46"/>
      <c r="Z98" s="49"/>
    </row>
    <row r="99" spans="1:26" ht="15" customHeight="1" x14ac:dyDescent="0.25">
      <c r="A99" s="5"/>
      <c r="B99" s="4" t="s">
        <v>19</v>
      </c>
      <c r="C99" s="64"/>
      <c r="D99" s="42"/>
      <c r="E99" s="42"/>
      <c r="F99" s="42"/>
      <c r="G99" s="46"/>
      <c r="H99" s="46"/>
      <c r="I99" s="55"/>
      <c r="J99" s="52"/>
      <c r="K99" s="49"/>
      <c r="L99" s="52"/>
      <c r="M99" s="49"/>
      <c r="N99" s="49"/>
      <c r="O99" s="52"/>
      <c r="P99" s="49"/>
      <c r="Q99" s="52"/>
      <c r="R99" s="49"/>
      <c r="S99" s="49"/>
      <c r="T99" s="52"/>
      <c r="U99" s="49"/>
      <c r="V99" s="52"/>
      <c r="W99" s="49"/>
      <c r="X99" s="49"/>
      <c r="Y99" s="46"/>
      <c r="Z99" s="49"/>
    </row>
    <row r="100" spans="1:26" ht="30" x14ac:dyDescent="0.25">
      <c r="A100" s="5"/>
      <c r="B100" s="2" t="s">
        <v>20</v>
      </c>
      <c r="C100" s="64"/>
      <c r="D100" s="42"/>
      <c r="E100" s="42"/>
      <c r="F100" s="42"/>
      <c r="G100" s="46"/>
      <c r="H100" s="46"/>
      <c r="I100" s="55"/>
      <c r="J100" s="52"/>
      <c r="K100" s="49"/>
      <c r="L100" s="52"/>
      <c r="M100" s="49"/>
      <c r="N100" s="49"/>
      <c r="O100" s="52"/>
      <c r="P100" s="49"/>
      <c r="Q100" s="52"/>
      <c r="R100" s="49"/>
      <c r="S100" s="49"/>
      <c r="T100" s="52"/>
      <c r="U100" s="49"/>
      <c r="V100" s="52"/>
      <c r="W100" s="49"/>
      <c r="X100" s="49"/>
      <c r="Y100" s="46"/>
      <c r="Z100" s="49"/>
    </row>
    <row r="101" spans="1:26" ht="15" customHeight="1" x14ac:dyDescent="0.25">
      <c r="A101" s="5"/>
      <c r="B101" s="4" t="s">
        <v>21</v>
      </c>
      <c r="C101" s="64"/>
      <c r="D101" s="42"/>
      <c r="E101" s="42"/>
      <c r="F101" s="42"/>
      <c r="G101" s="46"/>
      <c r="H101" s="46"/>
      <c r="I101" s="55"/>
      <c r="J101" s="52"/>
      <c r="K101" s="49"/>
      <c r="L101" s="52"/>
      <c r="M101" s="49"/>
      <c r="N101" s="49"/>
      <c r="O101" s="52"/>
      <c r="P101" s="49"/>
      <c r="Q101" s="52"/>
      <c r="R101" s="49"/>
      <c r="S101" s="49"/>
      <c r="T101" s="52"/>
      <c r="U101" s="49"/>
      <c r="V101" s="52"/>
      <c r="W101" s="49"/>
      <c r="X101" s="49"/>
      <c r="Y101" s="46"/>
      <c r="Z101" s="49"/>
    </row>
    <row r="102" spans="1:26" ht="15" customHeight="1" x14ac:dyDescent="0.25">
      <c r="A102" s="5"/>
      <c r="B102" s="4" t="s">
        <v>22</v>
      </c>
      <c r="C102" s="64"/>
      <c r="D102" s="42"/>
      <c r="E102" s="42"/>
      <c r="F102" s="42"/>
      <c r="G102" s="46"/>
      <c r="H102" s="46"/>
      <c r="I102" s="55"/>
      <c r="J102" s="52"/>
      <c r="K102" s="49"/>
      <c r="L102" s="52"/>
      <c r="M102" s="49"/>
      <c r="N102" s="49"/>
      <c r="O102" s="52"/>
      <c r="P102" s="49"/>
      <c r="Q102" s="52"/>
      <c r="R102" s="49"/>
      <c r="S102" s="49"/>
      <c r="T102" s="52"/>
      <c r="U102" s="49"/>
      <c r="V102" s="52"/>
      <c r="W102" s="49"/>
      <c r="X102" s="49"/>
      <c r="Y102" s="46"/>
      <c r="Z102" s="49"/>
    </row>
    <row r="103" spans="1:26" ht="15" customHeight="1" x14ac:dyDescent="0.25">
      <c r="A103" s="5"/>
      <c r="B103" s="4" t="s">
        <v>23</v>
      </c>
      <c r="C103" s="64"/>
      <c r="D103" s="42"/>
      <c r="E103" s="42"/>
      <c r="F103" s="42"/>
      <c r="G103" s="46"/>
      <c r="H103" s="46"/>
      <c r="I103" s="55"/>
      <c r="J103" s="52"/>
      <c r="K103" s="49"/>
      <c r="L103" s="52"/>
      <c r="M103" s="49"/>
      <c r="N103" s="49"/>
      <c r="O103" s="52"/>
      <c r="P103" s="49"/>
      <c r="Q103" s="52"/>
      <c r="R103" s="49"/>
      <c r="S103" s="49"/>
      <c r="T103" s="52"/>
      <c r="U103" s="49"/>
      <c r="V103" s="52"/>
      <c r="W103" s="49"/>
      <c r="X103" s="49"/>
      <c r="Y103" s="46"/>
      <c r="Z103" s="49"/>
    </row>
    <row r="104" spans="1:26" ht="15" customHeight="1" x14ac:dyDescent="0.25">
      <c r="A104" s="6" t="s">
        <v>24</v>
      </c>
      <c r="B104" s="7" t="s">
        <v>59</v>
      </c>
      <c r="C104" s="65"/>
      <c r="D104" s="43"/>
      <c r="E104" s="43"/>
      <c r="F104" s="43"/>
      <c r="G104" s="47"/>
      <c r="H104" s="47"/>
      <c r="I104" s="56"/>
      <c r="J104" s="53"/>
      <c r="K104" s="50"/>
      <c r="L104" s="53"/>
      <c r="M104" s="50"/>
      <c r="N104" s="50"/>
      <c r="O104" s="53"/>
      <c r="P104" s="50"/>
      <c r="Q104" s="53"/>
      <c r="R104" s="50"/>
      <c r="S104" s="50"/>
      <c r="T104" s="53"/>
      <c r="U104" s="50"/>
      <c r="V104" s="53"/>
      <c r="W104" s="50"/>
      <c r="X104" s="50"/>
      <c r="Y104" s="47"/>
      <c r="Z104" s="50"/>
    </row>
    <row r="105" spans="1:26" ht="39" customHeight="1" x14ac:dyDescent="0.25">
      <c r="A105" s="12" t="s">
        <v>12</v>
      </c>
      <c r="B105" s="20" t="s">
        <v>13</v>
      </c>
      <c r="C105" s="63"/>
      <c r="D105" s="44" t="s">
        <v>25</v>
      </c>
      <c r="E105" s="44">
        <v>2.2999999999999998</v>
      </c>
      <c r="F105" s="44">
        <v>2.87</v>
      </c>
      <c r="G105" s="45">
        <f>E105*F105</f>
        <v>6.601</v>
      </c>
      <c r="H105" s="45">
        <f>SUM(I105:X109)</f>
        <v>12</v>
      </c>
      <c r="I105" s="44">
        <v>12</v>
      </c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5">
        <f>G105*H105</f>
        <v>79.212000000000003</v>
      </c>
      <c r="Z105" s="44"/>
    </row>
    <row r="106" spans="1:26" ht="39" customHeight="1" x14ac:dyDescent="0.25">
      <c r="A106" s="22" t="s">
        <v>15</v>
      </c>
      <c r="B106" s="21" t="s">
        <v>61</v>
      </c>
      <c r="C106" s="64"/>
      <c r="D106" s="42"/>
      <c r="E106" s="42"/>
      <c r="F106" s="42"/>
      <c r="G106" s="46"/>
      <c r="H106" s="46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6"/>
      <c r="Z106" s="42"/>
    </row>
    <row r="107" spans="1:26" ht="32.25" customHeight="1" x14ac:dyDescent="0.25">
      <c r="A107" s="62" t="s">
        <v>16</v>
      </c>
      <c r="B107" s="21" t="s">
        <v>53</v>
      </c>
      <c r="C107" s="64"/>
      <c r="D107" s="42"/>
      <c r="E107" s="42"/>
      <c r="F107" s="42"/>
      <c r="G107" s="46"/>
      <c r="H107" s="46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6"/>
      <c r="Z107" s="42"/>
    </row>
    <row r="108" spans="1:26" ht="35.25" customHeight="1" x14ac:dyDescent="0.25">
      <c r="A108" s="62"/>
      <c r="B108" s="21" t="s">
        <v>54</v>
      </c>
      <c r="C108" s="64"/>
      <c r="D108" s="42"/>
      <c r="E108" s="42"/>
      <c r="F108" s="42"/>
      <c r="G108" s="46"/>
      <c r="H108" s="46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6"/>
      <c r="Z108" s="42"/>
    </row>
    <row r="109" spans="1:26" x14ac:dyDescent="0.25">
      <c r="A109" s="8" t="s">
        <v>24</v>
      </c>
      <c r="B109" s="9" t="s">
        <v>59</v>
      </c>
      <c r="C109" s="65"/>
      <c r="D109" s="43"/>
      <c r="E109" s="43"/>
      <c r="F109" s="43"/>
      <c r="G109" s="47"/>
      <c r="H109" s="47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7"/>
      <c r="Z109" s="43"/>
    </row>
    <row r="110" spans="1:26" ht="33.75" customHeight="1" x14ac:dyDescent="0.25">
      <c r="A110" s="12" t="s">
        <v>12</v>
      </c>
      <c r="B110" s="20" t="s">
        <v>13</v>
      </c>
      <c r="C110" s="63"/>
      <c r="D110" s="44" t="s">
        <v>31</v>
      </c>
      <c r="E110" s="44">
        <v>2.6</v>
      </c>
      <c r="F110" s="44">
        <v>2.87</v>
      </c>
      <c r="G110" s="45">
        <f>E110*F110</f>
        <v>7.4620000000000006</v>
      </c>
      <c r="H110" s="45">
        <f>SUM(I110:X114)</f>
        <v>1</v>
      </c>
      <c r="I110" s="44">
        <v>1</v>
      </c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5">
        <f>G110*H110</f>
        <v>7.4620000000000006</v>
      </c>
      <c r="Z110" s="44"/>
    </row>
    <row r="111" spans="1:26" ht="27.75" customHeight="1" x14ac:dyDescent="0.25">
      <c r="A111" s="22" t="s">
        <v>15</v>
      </c>
      <c r="B111" s="21" t="s">
        <v>61</v>
      </c>
      <c r="C111" s="64"/>
      <c r="D111" s="42"/>
      <c r="E111" s="42"/>
      <c r="F111" s="42"/>
      <c r="G111" s="46"/>
      <c r="H111" s="46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6"/>
      <c r="Z111" s="42"/>
    </row>
    <row r="112" spans="1:26" ht="30" customHeight="1" x14ac:dyDescent="0.25">
      <c r="A112" s="62" t="s">
        <v>16</v>
      </c>
      <c r="B112" s="21" t="s">
        <v>53</v>
      </c>
      <c r="C112" s="64"/>
      <c r="D112" s="42"/>
      <c r="E112" s="42"/>
      <c r="F112" s="42"/>
      <c r="G112" s="46"/>
      <c r="H112" s="46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6"/>
      <c r="Z112" s="42"/>
    </row>
    <row r="113" spans="1:26" ht="26.25" customHeight="1" x14ac:dyDescent="0.25">
      <c r="A113" s="62"/>
      <c r="B113" s="21" t="s">
        <v>54</v>
      </c>
      <c r="C113" s="64"/>
      <c r="D113" s="42"/>
      <c r="E113" s="42"/>
      <c r="F113" s="42"/>
      <c r="G113" s="46"/>
      <c r="H113" s="46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6"/>
      <c r="Z113" s="42"/>
    </row>
    <row r="114" spans="1:26" ht="27" customHeight="1" x14ac:dyDescent="0.25">
      <c r="A114" s="8" t="s">
        <v>24</v>
      </c>
      <c r="B114" s="9" t="s">
        <v>59</v>
      </c>
      <c r="C114" s="65"/>
      <c r="D114" s="43"/>
      <c r="E114" s="43"/>
      <c r="F114" s="43"/>
      <c r="G114" s="47"/>
      <c r="H114" s="47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7"/>
      <c r="Z114" s="43"/>
    </row>
    <row r="115" spans="1:26" ht="15.75" x14ac:dyDescent="0.25">
      <c r="A115" s="16" t="s">
        <v>56</v>
      </c>
      <c r="B115" s="17"/>
      <c r="C115" s="17"/>
      <c r="D115" s="28"/>
      <c r="E115" s="28"/>
      <c r="F115" s="28"/>
      <c r="G115" s="30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31"/>
    </row>
    <row r="116" spans="1:26" ht="33" customHeight="1" x14ac:dyDescent="0.25">
      <c r="A116" s="12" t="s">
        <v>12</v>
      </c>
      <c r="B116" s="20" t="s">
        <v>13</v>
      </c>
      <c r="C116" s="63"/>
      <c r="D116" s="44" t="s">
        <v>50</v>
      </c>
      <c r="E116" s="44">
        <v>1.31</v>
      </c>
      <c r="F116" s="44">
        <v>1.76</v>
      </c>
      <c r="G116" s="45">
        <f>E116*F116</f>
        <v>2.3056000000000001</v>
      </c>
      <c r="H116" s="45">
        <f>SUM(I116:X120)</f>
        <v>15</v>
      </c>
      <c r="I116" s="44"/>
      <c r="J116" s="44">
        <v>1</v>
      </c>
      <c r="K116" s="44">
        <v>1</v>
      </c>
      <c r="L116" s="44">
        <v>1</v>
      </c>
      <c r="M116" s="44">
        <v>1</v>
      </c>
      <c r="N116" s="44">
        <v>1</v>
      </c>
      <c r="O116" s="44">
        <v>1</v>
      </c>
      <c r="P116" s="44">
        <v>1</v>
      </c>
      <c r="Q116" s="44">
        <v>1</v>
      </c>
      <c r="R116" s="44">
        <v>1</v>
      </c>
      <c r="S116" s="44">
        <v>1</v>
      </c>
      <c r="T116" s="44">
        <v>1</v>
      </c>
      <c r="U116" s="44">
        <v>1</v>
      </c>
      <c r="V116" s="44">
        <v>1</v>
      </c>
      <c r="W116" s="44">
        <v>1</v>
      </c>
      <c r="X116" s="44">
        <v>1</v>
      </c>
      <c r="Y116" s="45">
        <f>G116*H116</f>
        <v>34.584000000000003</v>
      </c>
      <c r="Z116" s="44"/>
    </row>
    <row r="117" spans="1:26" ht="33" customHeight="1" x14ac:dyDescent="0.25">
      <c r="A117" s="22" t="s">
        <v>15</v>
      </c>
      <c r="B117" s="21" t="s">
        <v>61</v>
      </c>
      <c r="C117" s="64"/>
      <c r="D117" s="42"/>
      <c r="E117" s="42"/>
      <c r="F117" s="42"/>
      <c r="G117" s="46"/>
      <c r="H117" s="46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6"/>
      <c r="Z117" s="42"/>
    </row>
    <row r="118" spans="1:26" ht="33" customHeight="1" x14ac:dyDescent="0.25">
      <c r="A118" s="62" t="s">
        <v>16</v>
      </c>
      <c r="B118" s="21" t="s">
        <v>53</v>
      </c>
      <c r="C118" s="64"/>
      <c r="D118" s="42"/>
      <c r="E118" s="42"/>
      <c r="F118" s="42"/>
      <c r="G118" s="46"/>
      <c r="H118" s="46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6"/>
      <c r="Z118" s="42"/>
    </row>
    <row r="119" spans="1:26" ht="33" customHeight="1" x14ac:dyDescent="0.25">
      <c r="A119" s="62"/>
      <c r="B119" s="21" t="s">
        <v>54</v>
      </c>
      <c r="C119" s="64"/>
      <c r="D119" s="42"/>
      <c r="E119" s="42"/>
      <c r="F119" s="42"/>
      <c r="G119" s="46"/>
      <c r="H119" s="46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6"/>
      <c r="Z119" s="42"/>
    </row>
    <row r="120" spans="1:26" ht="33" customHeight="1" x14ac:dyDescent="0.25">
      <c r="A120" s="8" t="s">
        <v>24</v>
      </c>
      <c r="B120" s="9" t="s">
        <v>59</v>
      </c>
      <c r="C120" s="65"/>
      <c r="D120" s="43"/>
      <c r="E120" s="43"/>
      <c r="F120" s="43"/>
      <c r="G120" s="47"/>
      <c r="H120" s="47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7"/>
      <c r="Z120" s="43"/>
    </row>
    <row r="121" spans="1:26" ht="33.75" customHeight="1" x14ac:dyDescent="0.25">
      <c r="A121" s="12" t="s">
        <v>12</v>
      </c>
      <c r="B121" s="20" t="s">
        <v>13</v>
      </c>
      <c r="C121" s="63"/>
      <c r="D121" s="44" t="s">
        <v>51</v>
      </c>
      <c r="E121" s="44">
        <v>0.86</v>
      </c>
      <c r="F121" s="44">
        <v>2.06</v>
      </c>
      <c r="G121" s="45">
        <f>E121*F121</f>
        <v>1.7716000000000001</v>
      </c>
      <c r="H121" s="45">
        <f>SUM(I121:X125)</f>
        <v>1</v>
      </c>
      <c r="I121" s="44">
        <v>1</v>
      </c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5">
        <f>G121*H121</f>
        <v>1.7716000000000001</v>
      </c>
      <c r="Z121" s="44"/>
    </row>
    <row r="122" spans="1:26" ht="33.75" customHeight="1" x14ac:dyDescent="0.25">
      <c r="A122" s="22" t="s">
        <v>15</v>
      </c>
      <c r="B122" s="21" t="s">
        <v>61</v>
      </c>
      <c r="C122" s="64"/>
      <c r="D122" s="42"/>
      <c r="E122" s="42"/>
      <c r="F122" s="42"/>
      <c r="G122" s="46"/>
      <c r="H122" s="46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6"/>
      <c r="Z122" s="42"/>
    </row>
    <row r="123" spans="1:26" ht="33.75" customHeight="1" x14ac:dyDescent="0.25">
      <c r="A123" s="62" t="s">
        <v>16</v>
      </c>
      <c r="B123" s="21" t="s">
        <v>53</v>
      </c>
      <c r="C123" s="64"/>
      <c r="D123" s="42"/>
      <c r="E123" s="42"/>
      <c r="F123" s="42"/>
      <c r="G123" s="46"/>
      <c r="H123" s="46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6"/>
      <c r="Z123" s="42"/>
    </row>
    <row r="124" spans="1:26" ht="33.75" customHeight="1" x14ac:dyDescent="0.25">
      <c r="A124" s="62"/>
      <c r="B124" s="21" t="s">
        <v>54</v>
      </c>
      <c r="C124" s="64"/>
      <c r="D124" s="42"/>
      <c r="E124" s="42"/>
      <c r="F124" s="42"/>
      <c r="G124" s="46"/>
      <c r="H124" s="46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6"/>
      <c r="Z124" s="42"/>
    </row>
    <row r="125" spans="1:26" ht="33.75" customHeight="1" x14ac:dyDescent="0.25">
      <c r="A125" s="8" t="s">
        <v>24</v>
      </c>
      <c r="B125" s="9" t="s">
        <v>59</v>
      </c>
      <c r="C125" s="65"/>
      <c r="D125" s="43"/>
      <c r="E125" s="43"/>
      <c r="F125" s="43"/>
      <c r="G125" s="47"/>
      <c r="H125" s="47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7"/>
      <c r="Z125" s="43"/>
    </row>
    <row r="126" spans="1:26" ht="15.75" x14ac:dyDescent="0.25">
      <c r="A126" s="16" t="s">
        <v>35</v>
      </c>
      <c r="B126" s="17"/>
      <c r="C126" s="17"/>
      <c r="D126" s="28"/>
      <c r="E126" s="28"/>
      <c r="F126" s="28"/>
      <c r="G126" s="30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31"/>
    </row>
    <row r="127" spans="1:26" ht="15" customHeight="1" x14ac:dyDescent="0.25">
      <c r="A127" s="61" t="s">
        <v>12</v>
      </c>
      <c r="B127" s="3" t="s">
        <v>13</v>
      </c>
      <c r="C127" s="63"/>
      <c r="D127" s="44" t="s">
        <v>27</v>
      </c>
      <c r="E127" s="44">
        <v>2.4</v>
      </c>
      <c r="F127" s="44">
        <v>2.87</v>
      </c>
      <c r="G127" s="45">
        <f>E127*F127</f>
        <v>6.8879999999999999</v>
      </c>
      <c r="H127" s="45">
        <f>SUM(I127:X139)</f>
        <v>1</v>
      </c>
      <c r="I127" s="54">
        <v>1</v>
      </c>
      <c r="J127" s="51"/>
      <c r="K127" s="48"/>
      <c r="L127" s="51"/>
      <c r="M127" s="48"/>
      <c r="N127" s="48"/>
      <c r="O127" s="51"/>
      <c r="P127" s="48"/>
      <c r="Q127" s="51"/>
      <c r="R127" s="48"/>
      <c r="S127" s="48"/>
      <c r="T127" s="51"/>
      <c r="U127" s="48"/>
      <c r="V127" s="51"/>
      <c r="W127" s="48"/>
      <c r="X127" s="48"/>
      <c r="Y127" s="45">
        <f>G127*H127</f>
        <v>6.8879999999999999</v>
      </c>
      <c r="Z127" s="48"/>
    </row>
    <row r="128" spans="1:26" ht="15" customHeight="1" x14ac:dyDescent="0.25">
      <c r="A128" s="62"/>
      <c r="B128" s="4" t="s">
        <v>41</v>
      </c>
      <c r="C128" s="64"/>
      <c r="D128" s="42"/>
      <c r="E128" s="42"/>
      <c r="F128" s="42"/>
      <c r="G128" s="46"/>
      <c r="H128" s="46"/>
      <c r="I128" s="55"/>
      <c r="J128" s="52"/>
      <c r="K128" s="49"/>
      <c r="L128" s="52"/>
      <c r="M128" s="49"/>
      <c r="N128" s="49"/>
      <c r="O128" s="52"/>
      <c r="P128" s="49"/>
      <c r="Q128" s="52"/>
      <c r="R128" s="49"/>
      <c r="S128" s="49"/>
      <c r="T128" s="52"/>
      <c r="U128" s="49"/>
      <c r="V128" s="52"/>
      <c r="W128" s="49"/>
      <c r="X128" s="49"/>
      <c r="Y128" s="46"/>
      <c r="Z128" s="49"/>
    </row>
    <row r="129" spans="1:26" ht="15" customHeight="1" x14ac:dyDescent="0.25">
      <c r="A129" s="5" t="s">
        <v>15</v>
      </c>
      <c r="B129" s="4" t="s">
        <v>61</v>
      </c>
      <c r="C129" s="64"/>
      <c r="D129" s="42"/>
      <c r="E129" s="42"/>
      <c r="F129" s="42"/>
      <c r="G129" s="46"/>
      <c r="H129" s="46"/>
      <c r="I129" s="55"/>
      <c r="J129" s="52"/>
      <c r="K129" s="49"/>
      <c r="L129" s="52"/>
      <c r="M129" s="49"/>
      <c r="N129" s="49"/>
      <c r="O129" s="52"/>
      <c r="P129" s="49"/>
      <c r="Q129" s="52"/>
      <c r="R129" s="49"/>
      <c r="S129" s="49"/>
      <c r="T129" s="52"/>
      <c r="U129" s="49"/>
      <c r="V129" s="52"/>
      <c r="W129" s="49"/>
      <c r="X129" s="49"/>
      <c r="Y129" s="46"/>
      <c r="Z129" s="49"/>
    </row>
    <row r="130" spans="1:26" ht="15" customHeight="1" x14ac:dyDescent="0.25">
      <c r="A130" s="62" t="s">
        <v>16</v>
      </c>
      <c r="B130" s="4" t="s">
        <v>42</v>
      </c>
      <c r="C130" s="64"/>
      <c r="D130" s="42"/>
      <c r="E130" s="42"/>
      <c r="F130" s="42"/>
      <c r="G130" s="46"/>
      <c r="H130" s="46"/>
      <c r="I130" s="55"/>
      <c r="J130" s="52"/>
      <c r="K130" s="49"/>
      <c r="L130" s="52"/>
      <c r="M130" s="49"/>
      <c r="N130" s="49"/>
      <c r="O130" s="52"/>
      <c r="P130" s="49"/>
      <c r="Q130" s="52"/>
      <c r="R130" s="49"/>
      <c r="S130" s="49"/>
      <c r="T130" s="52"/>
      <c r="U130" s="49"/>
      <c r="V130" s="52"/>
      <c r="W130" s="49"/>
      <c r="X130" s="49"/>
      <c r="Y130" s="46"/>
      <c r="Z130" s="49"/>
    </row>
    <row r="131" spans="1:26" ht="15" customHeight="1" x14ac:dyDescent="0.25">
      <c r="A131" s="62"/>
      <c r="B131" s="4" t="s">
        <v>43</v>
      </c>
      <c r="C131" s="64"/>
      <c r="D131" s="42"/>
      <c r="E131" s="42"/>
      <c r="F131" s="42"/>
      <c r="G131" s="46"/>
      <c r="H131" s="46"/>
      <c r="I131" s="55"/>
      <c r="J131" s="52"/>
      <c r="K131" s="49"/>
      <c r="L131" s="52"/>
      <c r="M131" s="49"/>
      <c r="N131" s="49"/>
      <c r="O131" s="52"/>
      <c r="P131" s="49"/>
      <c r="Q131" s="52"/>
      <c r="R131" s="49"/>
      <c r="S131" s="49"/>
      <c r="T131" s="52"/>
      <c r="U131" s="49"/>
      <c r="V131" s="52"/>
      <c r="W131" s="49"/>
      <c r="X131" s="49"/>
      <c r="Y131" s="46"/>
      <c r="Z131" s="49"/>
    </row>
    <row r="132" spans="1:26" ht="15" customHeight="1" x14ac:dyDescent="0.25">
      <c r="A132" s="62"/>
      <c r="B132" s="4" t="s">
        <v>44</v>
      </c>
      <c r="C132" s="64"/>
      <c r="D132" s="42"/>
      <c r="E132" s="42"/>
      <c r="F132" s="42"/>
      <c r="G132" s="46"/>
      <c r="H132" s="46"/>
      <c r="I132" s="55"/>
      <c r="J132" s="52"/>
      <c r="K132" s="49"/>
      <c r="L132" s="52"/>
      <c r="M132" s="49"/>
      <c r="N132" s="49"/>
      <c r="O132" s="52"/>
      <c r="P132" s="49"/>
      <c r="Q132" s="52"/>
      <c r="R132" s="49"/>
      <c r="S132" s="49"/>
      <c r="T132" s="52"/>
      <c r="U132" s="49"/>
      <c r="V132" s="52"/>
      <c r="W132" s="49"/>
      <c r="X132" s="49"/>
      <c r="Y132" s="46"/>
      <c r="Z132" s="49"/>
    </row>
    <row r="133" spans="1:26" ht="15" customHeight="1" x14ac:dyDescent="0.25">
      <c r="A133" s="5" t="s">
        <v>17</v>
      </c>
      <c r="B133" s="4" t="s">
        <v>18</v>
      </c>
      <c r="C133" s="64"/>
      <c r="D133" s="42"/>
      <c r="E133" s="42"/>
      <c r="F133" s="42"/>
      <c r="G133" s="46"/>
      <c r="H133" s="46"/>
      <c r="I133" s="55"/>
      <c r="J133" s="52"/>
      <c r="K133" s="49"/>
      <c r="L133" s="52"/>
      <c r="M133" s="49"/>
      <c r="N133" s="49"/>
      <c r="O133" s="52"/>
      <c r="P133" s="49"/>
      <c r="Q133" s="52"/>
      <c r="R133" s="49"/>
      <c r="S133" s="49"/>
      <c r="T133" s="52"/>
      <c r="U133" s="49"/>
      <c r="V133" s="52"/>
      <c r="W133" s="49"/>
      <c r="X133" s="49"/>
      <c r="Y133" s="46"/>
      <c r="Z133" s="49"/>
    </row>
    <row r="134" spans="1:26" ht="15" customHeight="1" x14ac:dyDescent="0.25">
      <c r="A134" s="5"/>
      <c r="B134" s="4" t="s">
        <v>19</v>
      </c>
      <c r="C134" s="64"/>
      <c r="D134" s="42"/>
      <c r="E134" s="42"/>
      <c r="F134" s="42"/>
      <c r="G134" s="46"/>
      <c r="H134" s="46"/>
      <c r="I134" s="55"/>
      <c r="J134" s="52"/>
      <c r="K134" s="49"/>
      <c r="L134" s="52"/>
      <c r="M134" s="49"/>
      <c r="N134" s="49"/>
      <c r="O134" s="52"/>
      <c r="P134" s="49"/>
      <c r="Q134" s="52"/>
      <c r="R134" s="49"/>
      <c r="S134" s="49"/>
      <c r="T134" s="52"/>
      <c r="U134" s="49"/>
      <c r="V134" s="52"/>
      <c r="W134" s="49"/>
      <c r="X134" s="49"/>
      <c r="Y134" s="46"/>
      <c r="Z134" s="49"/>
    </row>
    <row r="135" spans="1:26" ht="30" x14ac:dyDescent="0.25">
      <c r="A135" s="5"/>
      <c r="B135" s="2" t="s">
        <v>20</v>
      </c>
      <c r="C135" s="64"/>
      <c r="D135" s="42"/>
      <c r="E135" s="42"/>
      <c r="F135" s="42"/>
      <c r="G135" s="46"/>
      <c r="H135" s="46"/>
      <c r="I135" s="55"/>
      <c r="J135" s="52"/>
      <c r="K135" s="49"/>
      <c r="L135" s="52"/>
      <c r="M135" s="49"/>
      <c r="N135" s="49"/>
      <c r="O135" s="52"/>
      <c r="P135" s="49"/>
      <c r="Q135" s="52"/>
      <c r="R135" s="49"/>
      <c r="S135" s="49"/>
      <c r="T135" s="52"/>
      <c r="U135" s="49"/>
      <c r="V135" s="52"/>
      <c r="W135" s="49"/>
      <c r="X135" s="49"/>
      <c r="Y135" s="46"/>
      <c r="Z135" s="49"/>
    </row>
    <row r="136" spans="1:26" ht="15" customHeight="1" x14ac:dyDescent="0.25">
      <c r="A136" s="5"/>
      <c r="B136" s="4" t="s">
        <v>21</v>
      </c>
      <c r="C136" s="64"/>
      <c r="D136" s="42"/>
      <c r="E136" s="42"/>
      <c r="F136" s="42"/>
      <c r="G136" s="46"/>
      <c r="H136" s="46"/>
      <c r="I136" s="55"/>
      <c r="J136" s="52"/>
      <c r="K136" s="49"/>
      <c r="L136" s="52"/>
      <c r="M136" s="49"/>
      <c r="N136" s="49"/>
      <c r="O136" s="52"/>
      <c r="P136" s="49"/>
      <c r="Q136" s="52"/>
      <c r="R136" s="49"/>
      <c r="S136" s="49"/>
      <c r="T136" s="52"/>
      <c r="U136" s="49"/>
      <c r="V136" s="52"/>
      <c r="W136" s="49"/>
      <c r="X136" s="49"/>
      <c r="Y136" s="46"/>
      <c r="Z136" s="49"/>
    </row>
    <row r="137" spans="1:26" ht="15" customHeight="1" x14ac:dyDescent="0.25">
      <c r="A137" s="5"/>
      <c r="B137" s="4" t="s">
        <v>45</v>
      </c>
      <c r="C137" s="64"/>
      <c r="D137" s="42"/>
      <c r="E137" s="42"/>
      <c r="F137" s="42"/>
      <c r="G137" s="46"/>
      <c r="H137" s="46"/>
      <c r="I137" s="55"/>
      <c r="J137" s="52"/>
      <c r="K137" s="49"/>
      <c r="L137" s="52"/>
      <c r="M137" s="49"/>
      <c r="N137" s="49"/>
      <c r="O137" s="52"/>
      <c r="P137" s="49"/>
      <c r="Q137" s="52"/>
      <c r="R137" s="49"/>
      <c r="S137" s="49"/>
      <c r="T137" s="52"/>
      <c r="U137" s="49"/>
      <c r="V137" s="52"/>
      <c r="W137" s="49"/>
      <c r="X137" s="49"/>
      <c r="Y137" s="46"/>
      <c r="Z137" s="49"/>
    </row>
    <row r="138" spans="1:26" ht="15" customHeight="1" x14ac:dyDescent="0.25">
      <c r="A138" s="5"/>
      <c r="B138" s="4" t="s">
        <v>23</v>
      </c>
      <c r="C138" s="64"/>
      <c r="D138" s="42"/>
      <c r="E138" s="42"/>
      <c r="F138" s="42"/>
      <c r="G138" s="46"/>
      <c r="H138" s="46"/>
      <c r="I138" s="55"/>
      <c r="J138" s="52"/>
      <c r="K138" s="49"/>
      <c r="L138" s="52"/>
      <c r="M138" s="49"/>
      <c r="N138" s="49"/>
      <c r="O138" s="52"/>
      <c r="P138" s="49"/>
      <c r="Q138" s="52"/>
      <c r="R138" s="49"/>
      <c r="S138" s="49"/>
      <c r="T138" s="52"/>
      <c r="U138" s="49"/>
      <c r="V138" s="52"/>
      <c r="W138" s="49"/>
      <c r="X138" s="49"/>
      <c r="Y138" s="46"/>
      <c r="Z138" s="49"/>
    </row>
    <row r="139" spans="1:26" ht="15" customHeight="1" x14ac:dyDescent="0.25">
      <c r="A139" s="6" t="s">
        <v>24</v>
      </c>
      <c r="B139" s="7" t="s">
        <v>59</v>
      </c>
      <c r="C139" s="65"/>
      <c r="D139" s="43"/>
      <c r="E139" s="43"/>
      <c r="F139" s="43"/>
      <c r="G139" s="47"/>
      <c r="H139" s="47"/>
      <c r="I139" s="56"/>
      <c r="J139" s="53"/>
      <c r="K139" s="50"/>
      <c r="L139" s="53"/>
      <c r="M139" s="50"/>
      <c r="N139" s="50"/>
      <c r="O139" s="53"/>
      <c r="P139" s="50"/>
      <c r="Q139" s="53"/>
      <c r="R139" s="50"/>
      <c r="S139" s="50"/>
      <c r="T139" s="53"/>
      <c r="U139" s="50"/>
      <c r="V139" s="53"/>
      <c r="W139" s="50"/>
      <c r="X139" s="50"/>
      <c r="Y139" s="47"/>
      <c r="Z139" s="50"/>
    </row>
    <row r="140" spans="1:26" ht="15" customHeight="1" x14ac:dyDescent="0.25">
      <c r="A140" s="61" t="s">
        <v>12</v>
      </c>
      <c r="B140" s="3" t="s">
        <v>13</v>
      </c>
      <c r="C140" s="63"/>
      <c r="D140" s="44" t="s">
        <v>28</v>
      </c>
      <c r="E140" s="44">
        <v>1.4</v>
      </c>
      <c r="F140" s="44">
        <v>2.87</v>
      </c>
      <c r="G140" s="45">
        <f t="shared" ref="G140" si="12">E140*F140</f>
        <v>4.0179999999999998</v>
      </c>
      <c r="H140" s="45">
        <f>SUM(I140:X152)</f>
        <v>1</v>
      </c>
      <c r="I140" s="54">
        <v>1</v>
      </c>
      <c r="J140" s="51"/>
      <c r="K140" s="48"/>
      <c r="L140" s="51"/>
      <c r="M140" s="48"/>
      <c r="N140" s="48"/>
      <c r="O140" s="51"/>
      <c r="P140" s="48"/>
      <c r="Q140" s="51"/>
      <c r="R140" s="48"/>
      <c r="S140" s="48"/>
      <c r="T140" s="51"/>
      <c r="U140" s="48"/>
      <c r="V140" s="51"/>
      <c r="W140" s="48"/>
      <c r="X140" s="48"/>
      <c r="Y140" s="45">
        <f>G140*H140</f>
        <v>4.0179999999999998</v>
      </c>
      <c r="Z140" s="48"/>
    </row>
    <row r="141" spans="1:26" ht="15" customHeight="1" x14ac:dyDescent="0.25">
      <c r="A141" s="62"/>
      <c r="B141" s="4" t="s">
        <v>41</v>
      </c>
      <c r="C141" s="64"/>
      <c r="D141" s="42"/>
      <c r="E141" s="42"/>
      <c r="F141" s="42"/>
      <c r="G141" s="46"/>
      <c r="H141" s="46"/>
      <c r="I141" s="55"/>
      <c r="J141" s="52"/>
      <c r="K141" s="49"/>
      <c r="L141" s="52"/>
      <c r="M141" s="49"/>
      <c r="N141" s="49"/>
      <c r="O141" s="52"/>
      <c r="P141" s="49"/>
      <c r="Q141" s="52"/>
      <c r="R141" s="49"/>
      <c r="S141" s="49"/>
      <c r="T141" s="52"/>
      <c r="U141" s="49"/>
      <c r="V141" s="52"/>
      <c r="W141" s="49"/>
      <c r="X141" s="49"/>
      <c r="Y141" s="46"/>
      <c r="Z141" s="49"/>
    </row>
    <row r="142" spans="1:26" ht="15" customHeight="1" x14ac:dyDescent="0.25">
      <c r="A142" s="5" t="s">
        <v>15</v>
      </c>
      <c r="B142" s="4" t="s">
        <v>61</v>
      </c>
      <c r="C142" s="64"/>
      <c r="D142" s="42"/>
      <c r="E142" s="42"/>
      <c r="F142" s="42"/>
      <c r="G142" s="46"/>
      <c r="H142" s="46"/>
      <c r="I142" s="55"/>
      <c r="J142" s="52"/>
      <c r="K142" s="49"/>
      <c r="L142" s="52"/>
      <c r="M142" s="49"/>
      <c r="N142" s="49"/>
      <c r="O142" s="52"/>
      <c r="P142" s="49"/>
      <c r="Q142" s="52"/>
      <c r="R142" s="49"/>
      <c r="S142" s="49"/>
      <c r="T142" s="52"/>
      <c r="U142" s="49"/>
      <c r="V142" s="52"/>
      <c r="W142" s="49"/>
      <c r="X142" s="49"/>
      <c r="Y142" s="46"/>
      <c r="Z142" s="49"/>
    </row>
    <row r="143" spans="1:26" ht="15" customHeight="1" x14ac:dyDescent="0.25">
      <c r="A143" s="62" t="s">
        <v>16</v>
      </c>
      <c r="B143" s="4" t="s">
        <v>42</v>
      </c>
      <c r="C143" s="64"/>
      <c r="D143" s="42"/>
      <c r="E143" s="42"/>
      <c r="F143" s="42"/>
      <c r="G143" s="46"/>
      <c r="H143" s="46"/>
      <c r="I143" s="55"/>
      <c r="J143" s="52"/>
      <c r="K143" s="49"/>
      <c r="L143" s="52"/>
      <c r="M143" s="49"/>
      <c r="N143" s="49"/>
      <c r="O143" s="52"/>
      <c r="P143" s="49"/>
      <c r="Q143" s="52"/>
      <c r="R143" s="49"/>
      <c r="S143" s="49"/>
      <c r="T143" s="52"/>
      <c r="U143" s="49"/>
      <c r="V143" s="52"/>
      <c r="W143" s="49"/>
      <c r="X143" s="49"/>
      <c r="Y143" s="46"/>
      <c r="Z143" s="49"/>
    </row>
    <row r="144" spans="1:26" ht="15" customHeight="1" x14ac:dyDescent="0.25">
      <c r="A144" s="62"/>
      <c r="B144" s="4" t="s">
        <v>43</v>
      </c>
      <c r="C144" s="64"/>
      <c r="D144" s="42"/>
      <c r="E144" s="42"/>
      <c r="F144" s="42"/>
      <c r="G144" s="46"/>
      <c r="H144" s="46"/>
      <c r="I144" s="55"/>
      <c r="J144" s="52"/>
      <c r="K144" s="49"/>
      <c r="L144" s="52"/>
      <c r="M144" s="49"/>
      <c r="N144" s="49"/>
      <c r="O144" s="52"/>
      <c r="P144" s="49"/>
      <c r="Q144" s="52"/>
      <c r="R144" s="49"/>
      <c r="S144" s="49"/>
      <c r="T144" s="52"/>
      <c r="U144" s="49"/>
      <c r="V144" s="52"/>
      <c r="W144" s="49"/>
      <c r="X144" s="49"/>
      <c r="Y144" s="46"/>
      <c r="Z144" s="49"/>
    </row>
    <row r="145" spans="1:26" ht="15" customHeight="1" x14ac:dyDescent="0.25">
      <c r="A145" s="62"/>
      <c r="B145" s="4" t="s">
        <v>44</v>
      </c>
      <c r="C145" s="64"/>
      <c r="D145" s="42"/>
      <c r="E145" s="42"/>
      <c r="F145" s="42"/>
      <c r="G145" s="46"/>
      <c r="H145" s="46"/>
      <c r="I145" s="55"/>
      <c r="J145" s="52"/>
      <c r="K145" s="49"/>
      <c r="L145" s="52"/>
      <c r="M145" s="49"/>
      <c r="N145" s="49"/>
      <c r="O145" s="52"/>
      <c r="P145" s="49"/>
      <c r="Q145" s="52"/>
      <c r="R145" s="49"/>
      <c r="S145" s="49"/>
      <c r="T145" s="52"/>
      <c r="U145" s="49"/>
      <c r="V145" s="52"/>
      <c r="W145" s="49"/>
      <c r="X145" s="49"/>
      <c r="Y145" s="46"/>
      <c r="Z145" s="49"/>
    </row>
    <row r="146" spans="1:26" ht="15" customHeight="1" x14ac:dyDescent="0.25">
      <c r="A146" s="5" t="s">
        <v>17</v>
      </c>
      <c r="B146" s="4" t="s">
        <v>18</v>
      </c>
      <c r="C146" s="64"/>
      <c r="D146" s="42"/>
      <c r="E146" s="42"/>
      <c r="F146" s="42"/>
      <c r="G146" s="46"/>
      <c r="H146" s="46"/>
      <c r="I146" s="55"/>
      <c r="J146" s="52"/>
      <c r="K146" s="49"/>
      <c r="L146" s="52"/>
      <c r="M146" s="49"/>
      <c r="N146" s="49"/>
      <c r="O146" s="52"/>
      <c r="P146" s="49"/>
      <c r="Q146" s="52"/>
      <c r="R146" s="49"/>
      <c r="S146" s="49"/>
      <c r="T146" s="52"/>
      <c r="U146" s="49"/>
      <c r="V146" s="52"/>
      <c r="W146" s="49"/>
      <c r="X146" s="49"/>
      <c r="Y146" s="46"/>
      <c r="Z146" s="49"/>
    </row>
    <row r="147" spans="1:26" ht="15" customHeight="1" x14ac:dyDescent="0.25">
      <c r="A147" s="5"/>
      <c r="B147" s="4" t="s">
        <v>19</v>
      </c>
      <c r="C147" s="64"/>
      <c r="D147" s="42"/>
      <c r="E147" s="42"/>
      <c r="F147" s="42"/>
      <c r="G147" s="46"/>
      <c r="H147" s="46"/>
      <c r="I147" s="55"/>
      <c r="J147" s="52"/>
      <c r="K147" s="49"/>
      <c r="L147" s="52"/>
      <c r="M147" s="49"/>
      <c r="N147" s="49"/>
      <c r="O147" s="52"/>
      <c r="P147" s="49"/>
      <c r="Q147" s="52"/>
      <c r="R147" s="49"/>
      <c r="S147" s="49"/>
      <c r="T147" s="52"/>
      <c r="U147" s="49"/>
      <c r="V147" s="52"/>
      <c r="W147" s="49"/>
      <c r="X147" s="49"/>
      <c r="Y147" s="46"/>
      <c r="Z147" s="49"/>
    </row>
    <row r="148" spans="1:26" ht="30" x14ac:dyDescent="0.25">
      <c r="A148" s="5"/>
      <c r="B148" s="2" t="s">
        <v>20</v>
      </c>
      <c r="C148" s="64"/>
      <c r="D148" s="42"/>
      <c r="E148" s="42"/>
      <c r="F148" s="42"/>
      <c r="G148" s="46"/>
      <c r="H148" s="46"/>
      <c r="I148" s="55"/>
      <c r="J148" s="52"/>
      <c r="K148" s="49"/>
      <c r="L148" s="52"/>
      <c r="M148" s="49"/>
      <c r="N148" s="49"/>
      <c r="O148" s="52"/>
      <c r="P148" s="49"/>
      <c r="Q148" s="52"/>
      <c r="R148" s="49"/>
      <c r="S148" s="49"/>
      <c r="T148" s="52"/>
      <c r="U148" s="49"/>
      <c r="V148" s="52"/>
      <c r="W148" s="49"/>
      <c r="X148" s="49"/>
      <c r="Y148" s="46"/>
      <c r="Z148" s="49"/>
    </row>
    <row r="149" spans="1:26" ht="15" customHeight="1" x14ac:dyDescent="0.25">
      <c r="A149" s="5"/>
      <c r="B149" s="4" t="s">
        <v>21</v>
      </c>
      <c r="C149" s="64"/>
      <c r="D149" s="42"/>
      <c r="E149" s="42"/>
      <c r="F149" s="42"/>
      <c r="G149" s="46"/>
      <c r="H149" s="46"/>
      <c r="I149" s="55"/>
      <c r="J149" s="52"/>
      <c r="K149" s="49"/>
      <c r="L149" s="52"/>
      <c r="M149" s="49"/>
      <c r="N149" s="49"/>
      <c r="O149" s="52"/>
      <c r="P149" s="49"/>
      <c r="Q149" s="52"/>
      <c r="R149" s="49"/>
      <c r="S149" s="49"/>
      <c r="T149" s="52"/>
      <c r="U149" s="49"/>
      <c r="V149" s="52"/>
      <c r="W149" s="49"/>
      <c r="X149" s="49"/>
      <c r="Y149" s="46"/>
      <c r="Z149" s="49"/>
    </row>
    <row r="150" spans="1:26" ht="15" customHeight="1" x14ac:dyDescent="0.25">
      <c r="A150" s="5"/>
      <c r="B150" s="4" t="s">
        <v>45</v>
      </c>
      <c r="C150" s="64"/>
      <c r="D150" s="42"/>
      <c r="E150" s="42"/>
      <c r="F150" s="42"/>
      <c r="G150" s="46"/>
      <c r="H150" s="46"/>
      <c r="I150" s="55"/>
      <c r="J150" s="52"/>
      <c r="K150" s="49"/>
      <c r="L150" s="52"/>
      <c r="M150" s="49"/>
      <c r="N150" s="49"/>
      <c r="O150" s="52"/>
      <c r="P150" s="49"/>
      <c r="Q150" s="52"/>
      <c r="R150" s="49"/>
      <c r="S150" s="49"/>
      <c r="T150" s="52"/>
      <c r="U150" s="49"/>
      <c r="V150" s="52"/>
      <c r="W150" s="49"/>
      <c r="X150" s="49"/>
      <c r="Y150" s="46"/>
      <c r="Z150" s="49"/>
    </row>
    <row r="151" spans="1:26" ht="15" customHeight="1" x14ac:dyDescent="0.25">
      <c r="A151" s="5"/>
      <c r="B151" s="4" t="s">
        <v>23</v>
      </c>
      <c r="C151" s="64"/>
      <c r="D151" s="42"/>
      <c r="E151" s="42"/>
      <c r="F151" s="42"/>
      <c r="G151" s="46"/>
      <c r="H151" s="46"/>
      <c r="I151" s="55"/>
      <c r="J151" s="52"/>
      <c r="K151" s="49"/>
      <c r="L151" s="52"/>
      <c r="M151" s="49"/>
      <c r="N151" s="49"/>
      <c r="O151" s="52"/>
      <c r="P151" s="49"/>
      <c r="Q151" s="52"/>
      <c r="R151" s="49"/>
      <c r="S151" s="49"/>
      <c r="T151" s="52"/>
      <c r="U151" s="49"/>
      <c r="V151" s="52"/>
      <c r="W151" s="49"/>
      <c r="X151" s="49"/>
      <c r="Y151" s="46"/>
      <c r="Z151" s="49"/>
    </row>
    <row r="152" spans="1:26" ht="15" customHeight="1" x14ac:dyDescent="0.25">
      <c r="A152" s="6" t="s">
        <v>24</v>
      </c>
      <c r="B152" s="7" t="s">
        <v>59</v>
      </c>
      <c r="C152" s="65"/>
      <c r="D152" s="43"/>
      <c r="E152" s="43"/>
      <c r="F152" s="43"/>
      <c r="G152" s="47"/>
      <c r="H152" s="47"/>
      <c r="I152" s="56"/>
      <c r="J152" s="53"/>
      <c r="K152" s="50"/>
      <c r="L152" s="53"/>
      <c r="M152" s="50"/>
      <c r="N152" s="50"/>
      <c r="O152" s="53"/>
      <c r="P152" s="50"/>
      <c r="Q152" s="53"/>
      <c r="R152" s="50"/>
      <c r="S152" s="50"/>
      <c r="T152" s="53"/>
      <c r="U152" s="50"/>
      <c r="V152" s="53"/>
      <c r="W152" s="50"/>
      <c r="X152" s="50"/>
      <c r="Y152" s="47"/>
      <c r="Z152" s="50"/>
    </row>
    <row r="153" spans="1:26" ht="15" customHeight="1" x14ac:dyDescent="0.25">
      <c r="A153" s="61" t="s">
        <v>12</v>
      </c>
      <c r="B153" s="3" t="s">
        <v>13</v>
      </c>
      <c r="C153" s="63"/>
      <c r="D153" s="44" t="s">
        <v>34</v>
      </c>
      <c r="E153" s="44">
        <v>3.35</v>
      </c>
      <c r="F153" s="44">
        <v>2.87</v>
      </c>
      <c r="G153" s="45">
        <f t="shared" ref="G153" si="13">E153*F153</f>
        <v>9.6145000000000014</v>
      </c>
      <c r="H153" s="45">
        <f>SUM(I153:X165)</f>
        <v>1</v>
      </c>
      <c r="I153" s="54">
        <v>1</v>
      </c>
      <c r="J153" s="51"/>
      <c r="K153" s="48"/>
      <c r="L153" s="51"/>
      <c r="M153" s="48"/>
      <c r="N153" s="48"/>
      <c r="O153" s="51"/>
      <c r="P153" s="48"/>
      <c r="Q153" s="51"/>
      <c r="R153" s="48"/>
      <c r="S153" s="48"/>
      <c r="T153" s="51"/>
      <c r="U153" s="48"/>
      <c r="V153" s="51"/>
      <c r="W153" s="48"/>
      <c r="X153" s="48"/>
      <c r="Y153" s="45">
        <f t="shared" ref="Y153" si="14">G153*H153</f>
        <v>9.6145000000000014</v>
      </c>
      <c r="Z153" s="48"/>
    </row>
    <row r="154" spans="1:26" ht="15" customHeight="1" x14ac:dyDescent="0.25">
      <c r="A154" s="62"/>
      <c r="B154" s="4" t="s">
        <v>41</v>
      </c>
      <c r="C154" s="64"/>
      <c r="D154" s="42"/>
      <c r="E154" s="42"/>
      <c r="F154" s="42"/>
      <c r="G154" s="46"/>
      <c r="H154" s="46"/>
      <c r="I154" s="55"/>
      <c r="J154" s="52"/>
      <c r="K154" s="49"/>
      <c r="L154" s="52"/>
      <c r="M154" s="49"/>
      <c r="N154" s="49"/>
      <c r="O154" s="52"/>
      <c r="P154" s="49"/>
      <c r="Q154" s="52"/>
      <c r="R154" s="49"/>
      <c r="S154" s="49"/>
      <c r="T154" s="52"/>
      <c r="U154" s="49"/>
      <c r="V154" s="52"/>
      <c r="W154" s="49"/>
      <c r="X154" s="49"/>
      <c r="Y154" s="46"/>
      <c r="Z154" s="49"/>
    </row>
    <row r="155" spans="1:26" ht="15" customHeight="1" x14ac:dyDescent="0.25">
      <c r="A155" s="5" t="s">
        <v>15</v>
      </c>
      <c r="B155" s="4" t="s">
        <v>61</v>
      </c>
      <c r="C155" s="64"/>
      <c r="D155" s="42"/>
      <c r="E155" s="42"/>
      <c r="F155" s="42"/>
      <c r="G155" s="46"/>
      <c r="H155" s="46"/>
      <c r="I155" s="55"/>
      <c r="J155" s="52"/>
      <c r="K155" s="49"/>
      <c r="L155" s="52"/>
      <c r="M155" s="49"/>
      <c r="N155" s="49"/>
      <c r="O155" s="52"/>
      <c r="P155" s="49"/>
      <c r="Q155" s="52"/>
      <c r="R155" s="49"/>
      <c r="S155" s="49"/>
      <c r="T155" s="52"/>
      <c r="U155" s="49"/>
      <c r="V155" s="52"/>
      <c r="W155" s="49"/>
      <c r="X155" s="49"/>
      <c r="Y155" s="46"/>
      <c r="Z155" s="49"/>
    </row>
    <row r="156" spans="1:26" ht="15" customHeight="1" x14ac:dyDescent="0.25">
      <c r="A156" s="62" t="s">
        <v>16</v>
      </c>
      <c r="B156" s="4" t="s">
        <v>42</v>
      </c>
      <c r="C156" s="64"/>
      <c r="D156" s="42"/>
      <c r="E156" s="42"/>
      <c r="F156" s="42"/>
      <c r="G156" s="46"/>
      <c r="H156" s="46"/>
      <c r="I156" s="55"/>
      <c r="J156" s="52"/>
      <c r="K156" s="49"/>
      <c r="L156" s="52"/>
      <c r="M156" s="49"/>
      <c r="N156" s="49"/>
      <c r="O156" s="52"/>
      <c r="P156" s="49"/>
      <c r="Q156" s="52"/>
      <c r="R156" s="49"/>
      <c r="S156" s="49"/>
      <c r="T156" s="52"/>
      <c r="U156" s="49"/>
      <c r="V156" s="52"/>
      <c r="W156" s="49"/>
      <c r="X156" s="49"/>
      <c r="Y156" s="46"/>
      <c r="Z156" s="49"/>
    </row>
    <row r="157" spans="1:26" ht="15" customHeight="1" x14ac:dyDescent="0.25">
      <c r="A157" s="62"/>
      <c r="B157" s="4" t="s">
        <v>43</v>
      </c>
      <c r="C157" s="64"/>
      <c r="D157" s="42"/>
      <c r="E157" s="42"/>
      <c r="F157" s="42"/>
      <c r="G157" s="46"/>
      <c r="H157" s="46"/>
      <c r="I157" s="55"/>
      <c r="J157" s="52"/>
      <c r="K157" s="49"/>
      <c r="L157" s="52"/>
      <c r="M157" s="49"/>
      <c r="N157" s="49"/>
      <c r="O157" s="52"/>
      <c r="P157" s="49"/>
      <c r="Q157" s="52"/>
      <c r="R157" s="49"/>
      <c r="S157" s="49"/>
      <c r="T157" s="52"/>
      <c r="U157" s="49"/>
      <c r="V157" s="52"/>
      <c r="W157" s="49"/>
      <c r="X157" s="49"/>
      <c r="Y157" s="46"/>
      <c r="Z157" s="49"/>
    </row>
    <row r="158" spans="1:26" ht="15" customHeight="1" x14ac:dyDescent="0.25">
      <c r="A158" s="62"/>
      <c r="B158" s="4" t="s">
        <v>44</v>
      </c>
      <c r="C158" s="64"/>
      <c r="D158" s="42"/>
      <c r="E158" s="42"/>
      <c r="F158" s="42"/>
      <c r="G158" s="46"/>
      <c r="H158" s="46"/>
      <c r="I158" s="55"/>
      <c r="J158" s="52"/>
      <c r="K158" s="49"/>
      <c r="L158" s="52"/>
      <c r="M158" s="49"/>
      <c r="N158" s="49"/>
      <c r="O158" s="52"/>
      <c r="P158" s="49"/>
      <c r="Q158" s="52"/>
      <c r="R158" s="49"/>
      <c r="S158" s="49"/>
      <c r="T158" s="52"/>
      <c r="U158" s="49"/>
      <c r="V158" s="52"/>
      <c r="W158" s="49"/>
      <c r="X158" s="49"/>
      <c r="Y158" s="46"/>
      <c r="Z158" s="49"/>
    </row>
    <row r="159" spans="1:26" ht="15" customHeight="1" x14ac:dyDescent="0.25">
      <c r="A159" s="5" t="s">
        <v>17</v>
      </c>
      <c r="B159" s="4" t="s">
        <v>18</v>
      </c>
      <c r="C159" s="64"/>
      <c r="D159" s="42"/>
      <c r="E159" s="42"/>
      <c r="F159" s="42"/>
      <c r="G159" s="46"/>
      <c r="H159" s="46"/>
      <c r="I159" s="55"/>
      <c r="J159" s="52"/>
      <c r="K159" s="49"/>
      <c r="L159" s="52"/>
      <c r="M159" s="49"/>
      <c r="N159" s="49"/>
      <c r="O159" s="52"/>
      <c r="P159" s="49"/>
      <c r="Q159" s="52"/>
      <c r="R159" s="49"/>
      <c r="S159" s="49"/>
      <c r="T159" s="52"/>
      <c r="U159" s="49"/>
      <c r="V159" s="52"/>
      <c r="W159" s="49"/>
      <c r="X159" s="49"/>
      <c r="Y159" s="46"/>
      <c r="Z159" s="49"/>
    </row>
    <row r="160" spans="1:26" ht="15" customHeight="1" x14ac:dyDescent="0.25">
      <c r="A160" s="5"/>
      <c r="B160" s="4" t="s">
        <v>19</v>
      </c>
      <c r="C160" s="64"/>
      <c r="D160" s="42"/>
      <c r="E160" s="42"/>
      <c r="F160" s="42"/>
      <c r="G160" s="46"/>
      <c r="H160" s="46"/>
      <c r="I160" s="55"/>
      <c r="J160" s="52"/>
      <c r="K160" s="49"/>
      <c r="L160" s="52"/>
      <c r="M160" s="49"/>
      <c r="N160" s="49"/>
      <c r="O160" s="52"/>
      <c r="P160" s="49"/>
      <c r="Q160" s="52"/>
      <c r="R160" s="49"/>
      <c r="S160" s="49"/>
      <c r="T160" s="52"/>
      <c r="U160" s="49"/>
      <c r="V160" s="52"/>
      <c r="W160" s="49"/>
      <c r="X160" s="49"/>
      <c r="Y160" s="46"/>
      <c r="Z160" s="49"/>
    </row>
    <row r="161" spans="1:26" ht="30" x14ac:dyDescent="0.25">
      <c r="A161" s="5"/>
      <c r="B161" s="2" t="s">
        <v>20</v>
      </c>
      <c r="C161" s="64"/>
      <c r="D161" s="42"/>
      <c r="E161" s="42"/>
      <c r="F161" s="42"/>
      <c r="G161" s="46"/>
      <c r="H161" s="46"/>
      <c r="I161" s="55"/>
      <c r="J161" s="52"/>
      <c r="K161" s="49"/>
      <c r="L161" s="52"/>
      <c r="M161" s="49"/>
      <c r="N161" s="49"/>
      <c r="O161" s="52"/>
      <c r="P161" s="49"/>
      <c r="Q161" s="52"/>
      <c r="R161" s="49"/>
      <c r="S161" s="49"/>
      <c r="T161" s="52"/>
      <c r="U161" s="49"/>
      <c r="V161" s="52"/>
      <c r="W161" s="49"/>
      <c r="X161" s="49"/>
      <c r="Y161" s="46"/>
      <c r="Z161" s="49"/>
    </row>
    <row r="162" spans="1:26" ht="15" customHeight="1" x14ac:dyDescent="0.25">
      <c r="A162" s="5"/>
      <c r="B162" s="4" t="s">
        <v>21</v>
      </c>
      <c r="C162" s="64"/>
      <c r="D162" s="42"/>
      <c r="E162" s="42"/>
      <c r="F162" s="42"/>
      <c r="G162" s="46"/>
      <c r="H162" s="46"/>
      <c r="I162" s="55"/>
      <c r="J162" s="52"/>
      <c r="K162" s="49"/>
      <c r="L162" s="52"/>
      <c r="M162" s="49"/>
      <c r="N162" s="49"/>
      <c r="O162" s="52"/>
      <c r="P162" s="49"/>
      <c r="Q162" s="52"/>
      <c r="R162" s="49"/>
      <c r="S162" s="49"/>
      <c r="T162" s="52"/>
      <c r="U162" s="49"/>
      <c r="V162" s="52"/>
      <c r="W162" s="49"/>
      <c r="X162" s="49"/>
      <c r="Y162" s="46"/>
      <c r="Z162" s="49"/>
    </row>
    <row r="163" spans="1:26" ht="15" customHeight="1" x14ac:dyDescent="0.25">
      <c r="A163" s="5"/>
      <c r="B163" s="4" t="s">
        <v>45</v>
      </c>
      <c r="C163" s="64"/>
      <c r="D163" s="42"/>
      <c r="E163" s="42"/>
      <c r="F163" s="42"/>
      <c r="G163" s="46"/>
      <c r="H163" s="46"/>
      <c r="I163" s="55"/>
      <c r="J163" s="52"/>
      <c r="K163" s="49"/>
      <c r="L163" s="52"/>
      <c r="M163" s="49"/>
      <c r="N163" s="49"/>
      <c r="O163" s="52"/>
      <c r="P163" s="49"/>
      <c r="Q163" s="52"/>
      <c r="R163" s="49"/>
      <c r="S163" s="49"/>
      <c r="T163" s="52"/>
      <c r="U163" s="49"/>
      <c r="V163" s="52"/>
      <c r="W163" s="49"/>
      <c r="X163" s="49"/>
      <c r="Y163" s="46"/>
      <c r="Z163" s="49"/>
    </row>
    <row r="164" spans="1:26" ht="15" customHeight="1" x14ac:dyDescent="0.25">
      <c r="A164" s="5"/>
      <c r="B164" s="4" t="s">
        <v>23</v>
      </c>
      <c r="C164" s="64"/>
      <c r="D164" s="42"/>
      <c r="E164" s="42"/>
      <c r="F164" s="42"/>
      <c r="G164" s="46"/>
      <c r="H164" s="46"/>
      <c r="I164" s="55"/>
      <c r="J164" s="52"/>
      <c r="K164" s="49"/>
      <c r="L164" s="52"/>
      <c r="M164" s="49"/>
      <c r="N164" s="49"/>
      <c r="O164" s="52"/>
      <c r="P164" s="49"/>
      <c r="Q164" s="52"/>
      <c r="R164" s="49"/>
      <c r="S164" s="49"/>
      <c r="T164" s="52"/>
      <c r="U164" s="49"/>
      <c r="V164" s="52"/>
      <c r="W164" s="49"/>
      <c r="X164" s="49"/>
      <c r="Y164" s="46"/>
      <c r="Z164" s="49"/>
    </row>
    <row r="165" spans="1:26" ht="15" customHeight="1" x14ac:dyDescent="0.25">
      <c r="A165" s="6" t="s">
        <v>24</v>
      </c>
      <c r="B165" s="7" t="s">
        <v>59</v>
      </c>
      <c r="C165" s="65"/>
      <c r="D165" s="43"/>
      <c r="E165" s="43"/>
      <c r="F165" s="43"/>
      <c r="G165" s="47"/>
      <c r="H165" s="47"/>
      <c r="I165" s="56"/>
      <c r="J165" s="53"/>
      <c r="K165" s="50"/>
      <c r="L165" s="53"/>
      <c r="M165" s="50"/>
      <c r="N165" s="50"/>
      <c r="O165" s="53"/>
      <c r="P165" s="50"/>
      <c r="Q165" s="53"/>
      <c r="R165" s="50"/>
      <c r="S165" s="50"/>
      <c r="T165" s="53"/>
      <c r="U165" s="50"/>
      <c r="V165" s="53"/>
      <c r="W165" s="50"/>
      <c r="X165" s="50"/>
      <c r="Y165" s="47"/>
      <c r="Z165" s="50"/>
    </row>
  </sheetData>
  <mergeCells count="363">
    <mergeCell ref="Z153:Z165"/>
    <mergeCell ref="O153:O165"/>
    <mergeCell ref="P153:P165"/>
    <mergeCell ref="Q153:Q165"/>
    <mergeCell ref="R153:R165"/>
    <mergeCell ref="S153:S165"/>
    <mergeCell ref="T153:T165"/>
    <mergeCell ref="A156:A158"/>
    <mergeCell ref="C116:C120"/>
    <mergeCell ref="D116:D120"/>
    <mergeCell ref="E116:E120"/>
    <mergeCell ref="U153:U165"/>
    <mergeCell ref="V153:V165"/>
    <mergeCell ref="W153:W165"/>
    <mergeCell ref="I153:I165"/>
    <mergeCell ref="J153:J165"/>
    <mergeCell ref="K153:K165"/>
    <mergeCell ref="L153:L165"/>
    <mergeCell ref="M153:M165"/>
    <mergeCell ref="N153:N165"/>
    <mergeCell ref="J140:J152"/>
    <mergeCell ref="K140:K152"/>
    <mergeCell ref="L140:L152"/>
    <mergeCell ref="M140:M152"/>
    <mergeCell ref="Z140:Z152"/>
    <mergeCell ref="A143:A145"/>
    <mergeCell ref="A153:A154"/>
    <mergeCell ref="C153:C165"/>
    <mergeCell ref="D153:D165"/>
    <mergeCell ref="E153:E165"/>
    <mergeCell ref="F153:F165"/>
    <mergeCell ref="H153:H165"/>
    <mergeCell ref="T140:T152"/>
    <mergeCell ref="U140:U152"/>
    <mergeCell ref="V140:V152"/>
    <mergeCell ref="W140:W152"/>
    <mergeCell ref="X140:X152"/>
    <mergeCell ref="Y140:Y152"/>
    <mergeCell ref="N140:N152"/>
    <mergeCell ref="O140:O152"/>
    <mergeCell ref="P140:P152"/>
    <mergeCell ref="Q140:Q152"/>
    <mergeCell ref="R140:R152"/>
    <mergeCell ref="S140:S152"/>
    <mergeCell ref="H140:H152"/>
    <mergeCell ref="I140:I152"/>
    <mergeCell ref="X153:X165"/>
    <mergeCell ref="Y153:Y165"/>
    <mergeCell ref="V127:V139"/>
    <mergeCell ref="W127:W139"/>
    <mergeCell ref="X127:X139"/>
    <mergeCell ref="M127:M139"/>
    <mergeCell ref="N127:N139"/>
    <mergeCell ref="O127:O139"/>
    <mergeCell ref="P127:P139"/>
    <mergeCell ref="Q127:Q139"/>
    <mergeCell ref="R127:R139"/>
    <mergeCell ref="A130:A132"/>
    <mergeCell ref="A140:A141"/>
    <mergeCell ref="C140:C152"/>
    <mergeCell ref="D140:D152"/>
    <mergeCell ref="E140:E152"/>
    <mergeCell ref="F140:F152"/>
    <mergeCell ref="S127:S139"/>
    <mergeCell ref="T127:T139"/>
    <mergeCell ref="U127:U139"/>
    <mergeCell ref="F127:F139"/>
    <mergeCell ref="H127:H139"/>
    <mergeCell ref="I127:I139"/>
    <mergeCell ref="J127:J139"/>
    <mergeCell ref="K127:K139"/>
    <mergeCell ref="L127:L139"/>
    <mergeCell ref="A127:A128"/>
    <mergeCell ref="C127:C139"/>
    <mergeCell ref="D127:D139"/>
    <mergeCell ref="E127:E139"/>
    <mergeCell ref="G127:G139"/>
    <mergeCell ref="G140:G152"/>
    <mergeCell ref="S121:S125"/>
    <mergeCell ref="T121:T125"/>
    <mergeCell ref="U121:U125"/>
    <mergeCell ref="V121:V125"/>
    <mergeCell ref="W121:W125"/>
    <mergeCell ref="X121:X125"/>
    <mergeCell ref="M121:M125"/>
    <mergeCell ref="N121:N125"/>
    <mergeCell ref="O121:O125"/>
    <mergeCell ref="P121:P125"/>
    <mergeCell ref="Q121:Q125"/>
    <mergeCell ref="R121:R125"/>
    <mergeCell ref="A118:A119"/>
    <mergeCell ref="C121:C125"/>
    <mergeCell ref="D121:D125"/>
    <mergeCell ref="E121:E125"/>
    <mergeCell ref="I116:I120"/>
    <mergeCell ref="J116:J120"/>
    <mergeCell ref="K116:K120"/>
    <mergeCell ref="L116:L120"/>
    <mergeCell ref="H116:H120"/>
    <mergeCell ref="A123:A124"/>
    <mergeCell ref="F121:F125"/>
    <mergeCell ref="H121:H125"/>
    <mergeCell ref="I121:I125"/>
    <mergeCell ref="G121:G125"/>
    <mergeCell ref="G116:G120"/>
    <mergeCell ref="F110:F114"/>
    <mergeCell ref="H110:H114"/>
    <mergeCell ref="I110:I114"/>
    <mergeCell ref="J110:J114"/>
    <mergeCell ref="K110:K114"/>
    <mergeCell ref="L110:L114"/>
    <mergeCell ref="F116:F120"/>
    <mergeCell ref="Y127:Y139"/>
    <mergeCell ref="Z127:Z139"/>
    <mergeCell ref="J121:J125"/>
    <mergeCell ref="K121:K125"/>
    <mergeCell ref="L121:L125"/>
    <mergeCell ref="U116:U120"/>
    <mergeCell ref="V116:V120"/>
    <mergeCell ref="W116:W120"/>
    <mergeCell ref="X116:X120"/>
    <mergeCell ref="Y116:Y120"/>
    <mergeCell ref="Z116:Z120"/>
    <mergeCell ref="O116:O120"/>
    <mergeCell ref="P116:P120"/>
    <mergeCell ref="Q116:Q120"/>
    <mergeCell ref="R116:R120"/>
    <mergeCell ref="Y121:Y125"/>
    <mergeCell ref="Z121:Z125"/>
    <mergeCell ref="A107:A108"/>
    <mergeCell ref="C110:C114"/>
    <mergeCell ref="D110:D114"/>
    <mergeCell ref="E110:E114"/>
    <mergeCell ref="U105:U109"/>
    <mergeCell ref="V105:V109"/>
    <mergeCell ref="W105:W109"/>
    <mergeCell ref="I105:I109"/>
    <mergeCell ref="J105:J109"/>
    <mergeCell ref="K105:K109"/>
    <mergeCell ref="L105:L109"/>
    <mergeCell ref="M105:M109"/>
    <mergeCell ref="N105:N109"/>
    <mergeCell ref="C105:C109"/>
    <mergeCell ref="D105:D109"/>
    <mergeCell ref="E105:E109"/>
    <mergeCell ref="F105:F109"/>
    <mergeCell ref="H105:H109"/>
    <mergeCell ref="G110:G114"/>
    <mergeCell ref="A112:A113"/>
    <mergeCell ref="S110:S114"/>
    <mergeCell ref="T110:T114"/>
    <mergeCell ref="U110:U114"/>
    <mergeCell ref="V110:V114"/>
    <mergeCell ref="X105:X109"/>
    <mergeCell ref="Y105:Y109"/>
    <mergeCell ref="Z105:Z109"/>
    <mergeCell ref="O105:O109"/>
    <mergeCell ref="P105:P109"/>
    <mergeCell ref="Q105:Q109"/>
    <mergeCell ref="R105:R109"/>
    <mergeCell ref="S105:S109"/>
    <mergeCell ref="T105:T109"/>
    <mergeCell ref="M116:M120"/>
    <mergeCell ref="N116:N120"/>
    <mergeCell ref="Y110:Y114"/>
    <mergeCell ref="Z110:Z114"/>
    <mergeCell ref="W110:W114"/>
    <mergeCell ref="X110:X114"/>
    <mergeCell ref="M110:M114"/>
    <mergeCell ref="N110:N114"/>
    <mergeCell ref="O110:O114"/>
    <mergeCell ref="P110:P114"/>
    <mergeCell ref="Q110:Q114"/>
    <mergeCell ref="R110:R114"/>
    <mergeCell ref="S116:S120"/>
    <mergeCell ref="T116:T120"/>
    <mergeCell ref="X92:X104"/>
    <mergeCell ref="Y92:Y104"/>
    <mergeCell ref="Z92:Z104"/>
    <mergeCell ref="A95:A97"/>
    <mergeCell ref="R92:R104"/>
    <mergeCell ref="S92:S104"/>
    <mergeCell ref="T92:T104"/>
    <mergeCell ref="U92:U104"/>
    <mergeCell ref="V92:V104"/>
    <mergeCell ref="W92:W104"/>
    <mergeCell ref="L92:L104"/>
    <mergeCell ref="M92:M104"/>
    <mergeCell ref="N92:N104"/>
    <mergeCell ref="O92:O104"/>
    <mergeCell ref="P92:P104"/>
    <mergeCell ref="Q92:Q104"/>
    <mergeCell ref="E92:E104"/>
    <mergeCell ref="F92:F104"/>
    <mergeCell ref="H92:H104"/>
    <mergeCell ref="I92:I104"/>
    <mergeCell ref="J92:J104"/>
    <mergeCell ref="K92:K104"/>
    <mergeCell ref="A82:A84"/>
    <mergeCell ref="A92:A93"/>
    <mergeCell ref="C92:C104"/>
    <mergeCell ref="D92:D104"/>
    <mergeCell ref="U79:U91"/>
    <mergeCell ref="V79:V91"/>
    <mergeCell ref="W79:W91"/>
    <mergeCell ref="I79:I91"/>
    <mergeCell ref="J79:J91"/>
    <mergeCell ref="K79:K91"/>
    <mergeCell ref="L79:L91"/>
    <mergeCell ref="M79:M91"/>
    <mergeCell ref="N79:N91"/>
    <mergeCell ref="A79:A80"/>
    <mergeCell ref="C79:C91"/>
    <mergeCell ref="D79:D91"/>
    <mergeCell ref="E79:E91"/>
    <mergeCell ref="F79:F91"/>
    <mergeCell ref="X79:X91"/>
    <mergeCell ref="Y79:Y91"/>
    <mergeCell ref="Z79:Z91"/>
    <mergeCell ref="O79:O91"/>
    <mergeCell ref="P79:P91"/>
    <mergeCell ref="Q79:Q91"/>
    <mergeCell ref="R79:R91"/>
    <mergeCell ref="S79:S91"/>
    <mergeCell ref="T79:T91"/>
    <mergeCell ref="X53:X65"/>
    <mergeCell ref="Y53:Y65"/>
    <mergeCell ref="N53:N65"/>
    <mergeCell ref="O53:O65"/>
    <mergeCell ref="P53:P65"/>
    <mergeCell ref="Q53:Q65"/>
    <mergeCell ref="R53:R65"/>
    <mergeCell ref="S53:S65"/>
    <mergeCell ref="H53:H65"/>
    <mergeCell ref="I53:I65"/>
    <mergeCell ref="Y40:Y52"/>
    <mergeCell ref="Z40:Z52"/>
    <mergeCell ref="A43:A45"/>
    <mergeCell ref="A53:A54"/>
    <mergeCell ref="C53:C65"/>
    <mergeCell ref="D53:D65"/>
    <mergeCell ref="E53:E65"/>
    <mergeCell ref="F53:F65"/>
    <mergeCell ref="S40:S52"/>
    <mergeCell ref="T40:T52"/>
    <mergeCell ref="U40:U52"/>
    <mergeCell ref="V40:V52"/>
    <mergeCell ref="W40:W52"/>
    <mergeCell ref="X40:X52"/>
    <mergeCell ref="M40:M52"/>
    <mergeCell ref="N40:N52"/>
    <mergeCell ref="O40:O52"/>
    <mergeCell ref="P40:P52"/>
    <mergeCell ref="Z53:Z65"/>
    <mergeCell ref="A56:A58"/>
    <mergeCell ref="T53:T65"/>
    <mergeCell ref="U53:U65"/>
    <mergeCell ref="V53:V65"/>
    <mergeCell ref="W53:W65"/>
    <mergeCell ref="H40:H52"/>
    <mergeCell ref="I40:I52"/>
    <mergeCell ref="J40:J52"/>
    <mergeCell ref="K40:K52"/>
    <mergeCell ref="L40:L52"/>
    <mergeCell ref="X27:X39"/>
    <mergeCell ref="I27:I39"/>
    <mergeCell ref="J27:J39"/>
    <mergeCell ref="K27:K39"/>
    <mergeCell ref="Y27:Y39"/>
    <mergeCell ref="Z27:Z39"/>
    <mergeCell ref="A30:A32"/>
    <mergeCell ref="A40:A41"/>
    <mergeCell ref="C40:C52"/>
    <mergeCell ref="D40:D52"/>
    <mergeCell ref="E40:E52"/>
    <mergeCell ref="R27:R39"/>
    <mergeCell ref="S27:S39"/>
    <mergeCell ref="T27:T39"/>
    <mergeCell ref="U27:U39"/>
    <mergeCell ref="V27:V39"/>
    <mergeCell ref="W27:W39"/>
    <mergeCell ref="L27:L39"/>
    <mergeCell ref="M27:M39"/>
    <mergeCell ref="N27:N39"/>
    <mergeCell ref="O27:O39"/>
    <mergeCell ref="P27:P39"/>
    <mergeCell ref="Q27:Q39"/>
    <mergeCell ref="E27:E39"/>
    <mergeCell ref="F27:F39"/>
    <mergeCell ref="H27:H39"/>
    <mergeCell ref="Q40:Q52"/>
    <mergeCell ref="R40:R52"/>
    <mergeCell ref="H14:H26"/>
    <mergeCell ref="X14:X26"/>
    <mergeCell ref="Y14:Y26"/>
    <mergeCell ref="Z14:Z26"/>
    <mergeCell ref="O14:O26"/>
    <mergeCell ref="P14:P26"/>
    <mergeCell ref="Q14:Q26"/>
    <mergeCell ref="R14:R26"/>
    <mergeCell ref="S14:S26"/>
    <mergeCell ref="T14:T26"/>
    <mergeCell ref="U14:U26"/>
    <mergeCell ref="V14:V26"/>
    <mergeCell ref="W14:W26"/>
    <mergeCell ref="I14:I26"/>
    <mergeCell ref="J14:J26"/>
    <mergeCell ref="K14:K26"/>
    <mergeCell ref="L14:L26"/>
    <mergeCell ref="M14:M26"/>
    <mergeCell ref="N14:N26"/>
    <mergeCell ref="G14:G26"/>
    <mergeCell ref="G27:G39"/>
    <mergeCell ref="G40:G52"/>
    <mergeCell ref="A12:B12"/>
    <mergeCell ref="A14:A15"/>
    <mergeCell ref="C14:C26"/>
    <mergeCell ref="D14:D26"/>
    <mergeCell ref="E14:E26"/>
    <mergeCell ref="F14:F26"/>
    <mergeCell ref="A17:A19"/>
    <mergeCell ref="A27:A28"/>
    <mergeCell ref="C27:C39"/>
    <mergeCell ref="D27:D39"/>
    <mergeCell ref="F40:F52"/>
    <mergeCell ref="R66:R78"/>
    <mergeCell ref="S66:S78"/>
    <mergeCell ref="T66:T78"/>
    <mergeCell ref="U66:U78"/>
    <mergeCell ref="V66:V78"/>
    <mergeCell ref="G53:G65"/>
    <mergeCell ref="G79:G91"/>
    <mergeCell ref="G92:G104"/>
    <mergeCell ref="G105:G109"/>
    <mergeCell ref="J53:J65"/>
    <mergeCell ref="K53:K65"/>
    <mergeCell ref="L53:L65"/>
    <mergeCell ref="M53:M65"/>
    <mergeCell ref="H79:H91"/>
    <mergeCell ref="W66:W78"/>
    <mergeCell ref="X66:X78"/>
    <mergeCell ref="Y66:Y78"/>
    <mergeCell ref="Z66:Z78"/>
    <mergeCell ref="C66:C78"/>
    <mergeCell ref="G153:G165"/>
    <mergeCell ref="A2:Z2"/>
    <mergeCell ref="A3:Z3"/>
    <mergeCell ref="A66:A67"/>
    <mergeCell ref="A69:A71"/>
    <mergeCell ref="D66:D78"/>
    <mergeCell ref="E66:E78"/>
    <mergeCell ref="F66:F78"/>
    <mergeCell ref="G66:G78"/>
    <mergeCell ref="H66:H78"/>
    <mergeCell ref="I66:I78"/>
    <mergeCell ref="J66:J78"/>
    <mergeCell ref="K66:K78"/>
    <mergeCell ref="L66:L78"/>
    <mergeCell ref="M66:M78"/>
    <mergeCell ref="N66:N78"/>
    <mergeCell ref="O66:O78"/>
    <mergeCell ref="P66:P78"/>
    <mergeCell ref="Q66:Q78"/>
  </mergeCells>
  <phoneticPr fontId="6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6367-402F-4235-8F4C-012286822D21}">
  <dimension ref="A2:Z160"/>
  <sheetViews>
    <sheetView zoomScale="80" zoomScaleNormal="80" workbookViewId="0">
      <pane ySplit="13" topLeftCell="A14" activePane="bottomLeft" state="frozen"/>
      <selection pane="bottomLeft"/>
    </sheetView>
  </sheetViews>
  <sheetFormatPr defaultRowHeight="15" outlineLevelCol="1" x14ac:dyDescent="0.25"/>
  <cols>
    <col min="1" max="1" width="24.140625" customWidth="1"/>
    <col min="2" max="2" width="52.42578125" customWidth="1"/>
    <col min="3" max="3" width="43.85546875" customWidth="1"/>
    <col min="4" max="4" width="10.85546875" style="29" customWidth="1"/>
    <col min="5" max="5" width="12.42578125" style="29" bestFit="1" customWidth="1"/>
    <col min="6" max="6" width="12.140625" style="29" bestFit="1" customWidth="1"/>
    <col min="7" max="7" width="17.7109375" style="29" customWidth="1"/>
    <col min="8" max="8" width="11.42578125" style="29" customWidth="1"/>
    <col min="9" max="9" width="9.140625" style="33" hidden="1" customWidth="1" outlineLevel="1"/>
    <col min="10" max="24" width="9.140625" style="29" hidden="1" customWidth="1" outlineLevel="1"/>
    <col min="25" max="25" width="10.85546875" style="29" customWidth="1" collapsed="1"/>
    <col min="26" max="26" width="14.28515625" style="29" customWidth="1"/>
  </cols>
  <sheetData>
    <row r="2" spans="1:26" ht="15.75" x14ac:dyDescent="0.25">
      <c r="A2" s="39" t="s">
        <v>57</v>
      </c>
      <c r="B2" s="39"/>
      <c r="C2" s="39"/>
      <c r="D2" s="39"/>
      <c r="E2" s="39"/>
      <c r="F2" s="39"/>
      <c r="G2" s="39"/>
      <c r="H2" s="39"/>
      <c r="I2" s="66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5">
      <c r="A3" s="40" t="s">
        <v>67</v>
      </c>
      <c r="B3" s="40"/>
      <c r="C3" s="40"/>
      <c r="D3" s="40"/>
      <c r="E3" s="40"/>
      <c r="F3" s="40"/>
      <c r="G3" s="40"/>
      <c r="H3" s="40"/>
      <c r="I3" s="67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x14ac:dyDescent="0.25">
      <c r="C4" s="38" t="s">
        <v>71</v>
      </c>
    </row>
    <row r="5" spans="1:26" x14ac:dyDescent="0.25">
      <c r="A5" s="14" t="s">
        <v>0</v>
      </c>
      <c r="B5" s="14"/>
      <c r="C5" s="14"/>
      <c r="D5" s="24"/>
      <c r="E5" s="24"/>
      <c r="F5" s="24"/>
      <c r="G5" s="24"/>
      <c r="H5" s="24"/>
      <c r="Y5" s="24"/>
    </row>
    <row r="6" spans="1:26" x14ac:dyDescent="0.25">
      <c r="A6" s="15" t="s">
        <v>1</v>
      </c>
      <c r="B6" s="15"/>
      <c r="C6" s="15"/>
      <c r="D6" s="25"/>
      <c r="E6" s="25"/>
      <c r="F6" s="25"/>
      <c r="G6" s="25"/>
      <c r="H6" s="25"/>
      <c r="Y6" s="25"/>
    </row>
    <row r="7" spans="1:26" x14ac:dyDescent="0.25">
      <c r="A7" s="15" t="s">
        <v>2</v>
      </c>
      <c r="B7" s="15"/>
      <c r="C7" s="15"/>
      <c r="D7" s="25"/>
      <c r="E7" s="25"/>
      <c r="F7" s="25"/>
      <c r="G7" s="25"/>
      <c r="H7" s="25"/>
      <c r="Y7" s="25"/>
    </row>
    <row r="8" spans="1:26" x14ac:dyDescent="0.25">
      <c r="A8" s="15" t="s">
        <v>3</v>
      </c>
      <c r="B8" s="15"/>
      <c r="C8" s="15"/>
      <c r="D8" s="25"/>
      <c r="E8" s="25"/>
      <c r="F8" s="25"/>
      <c r="G8" s="25"/>
      <c r="H8" s="25"/>
      <c r="Y8" s="25"/>
    </row>
    <row r="9" spans="1:26" x14ac:dyDescent="0.25">
      <c r="A9" s="15" t="s">
        <v>60</v>
      </c>
      <c r="B9" s="15"/>
      <c r="C9" s="15"/>
      <c r="D9" s="25"/>
      <c r="E9" s="25"/>
      <c r="F9" s="25"/>
      <c r="G9" s="25"/>
      <c r="H9" s="25"/>
      <c r="Y9" s="25"/>
    </row>
    <row r="10" spans="1:26" ht="15" customHeight="1" x14ac:dyDescent="0.25">
      <c r="A10" s="13" t="s">
        <v>4</v>
      </c>
      <c r="B10" s="13"/>
      <c r="C10" s="13"/>
      <c r="D10" s="26"/>
      <c r="E10" s="26"/>
      <c r="F10" s="26"/>
      <c r="G10" s="26"/>
      <c r="H10" s="26"/>
      <c r="Y10" s="26"/>
    </row>
    <row r="11" spans="1:26" ht="15" customHeight="1" x14ac:dyDescent="0.25">
      <c r="A11" s="13"/>
      <c r="B11" s="13"/>
      <c r="C11" s="13"/>
      <c r="D11" s="26"/>
      <c r="E11" s="26"/>
      <c r="F11" s="26"/>
      <c r="G11" s="26"/>
      <c r="H11" s="26"/>
      <c r="Y11" s="26"/>
    </row>
    <row r="12" spans="1:26" x14ac:dyDescent="0.25">
      <c r="A12" s="2"/>
      <c r="B12" s="2"/>
      <c r="C12" s="1"/>
      <c r="D12" s="27"/>
      <c r="E12" s="27"/>
      <c r="F12" s="27"/>
      <c r="G12" s="27"/>
      <c r="H12" s="27"/>
      <c r="Y12" s="27"/>
    </row>
    <row r="13" spans="1:26" ht="31.5" x14ac:dyDescent="0.25">
      <c r="A13" s="60" t="s">
        <v>5</v>
      </c>
      <c r="B13" s="60"/>
      <c r="C13" s="18" t="s">
        <v>7</v>
      </c>
      <c r="D13" s="23" t="s">
        <v>6</v>
      </c>
      <c r="E13" s="19" t="s">
        <v>9</v>
      </c>
      <c r="F13" s="19" t="s">
        <v>10</v>
      </c>
      <c r="G13" s="36" t="s">
        <v>63</v>
      </c>
      <c r="H13" s="37" t="s">
        <v>64</v>
      </c>
      <c r="I13" s="10">
        <v>1</v>
      </c>
      <c r="J13" s="11">
        <v>2</v>
      </c>
      <c r="K13" s="10">
        <v>3</v>
      </c>
      <c r="L13" s="11">
        <v>4</v>
      </c>
      <c r="M13" s="10">
        <v>5</v>
      </c>
      <c r="N13" s="11">
        <v>6</v>
      </c>
      <c r="O13" s="10">
        <v>7</v>
      </c>
      <c r="P13" s="11">
        <v>8</v>
      </c>
      <c r="Q13" s="10">
        <v>9</v>
      </c>
      <c r="R13" s="11">
        <v>10</v>
      </c>
      <c r="S13" s="10">
        <v>11</v>
      </c>
      <c r="T13" s="11">
        <v>12</v>
      </c>
      <c r="U13" s="10">
        <v>13</v>
      </c>
      <c r="V13" s="11">
        <v>14</v>
      </c>
      <c r="W13" s="10">
        <v>15</v>
      </c>
      <c r="X13" s="11">
        <v>16</v>
      </c>
      <c r="Y13" s="36" t="s">
        <v>65</v>
      </c>
      <c r="Z13" s="23" t="s">
        <v>8</v>
      </c>
    </row>
    <row r="14" spans="1:26" ht="15.75" x14ac:dyDescent="0.25">
      <c r="A14" s="16" t="s">
        <v>11</v>
      </c>
      <c r="B14" s="17"/>
      <c r="C14" s="17"/>
      <c r="D14" s="28"/>
      <c r="E14" s="28"/>
      <c r="F14" s="28"/>
      <c r="G14" s="28"/>
      <c r="H14" s="28"/>
      <c r="I14" s="32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31"/>
    </row>
    <row r="15" spans="1:26" ht="15" customHeight="1" x14ac:dyDescent="0.25">
      <c r="A15" s="61" t="s">
        <v>12</v>
      </c>
      <c r="B15" s="3" t="s">
        <v>13</v>
      </c>
      <c r="C15" s="63"/>
      <c r="D15" s="44" t="s">
        <v>26</v>
      </c>
      <c r="E15" s="44">
        <v>2.85</v>
      </c>
      <c r="F15" s="44">
        <v>2.87</v>
      </c>
      <c r="G15" s="45">
        <f>F15*E15</f>
        <v>8.1795000000000009</v>
      </c>
      <c r="H15" s="68">
        <f>SUM(I15:X27)</f>
        <v>1</v>
      </c>
      <c r="I15" s="54">
        <v>1</v>
      </c>
      <c r="J15" s="51"/>
      <c r="K15" s="48"/>
      <c r="L15" s="51"/>
      <c r="M15" s="48"/>
      <c r="N15" s="48"/>
      <c r="O15" s="51"/>
      <c r="P15" s="48"/>
      <c r="Q15" s="51"/>
      <c r="R15" s="48"/>
      <c r="S15" s="48"/>
      <c r="T15" s="51"/>
      <c r="U15" s="48"/>
      <c r="V15" s="51"/>
      <c r="W15" s="48"/>
      <c r="X15" s="48"/>
      <c r="Y15" s="45">
        <f>G15*H15</f>
        <v>8.1795000000000009</v>
      </c>
      <c r="Z15" s="48"/>
    </row>
    <row r="16" spans="1:26" ht="15" customHeight="1" x14ac:dyDescent="0.25">
      <c r="A16" s="62"/>
      <c r="B16" s="4" t="s">
        <v>52</v>
      </c>
      <c r="C16" s="64"/>
      <c r="D16" s="42"/>
      <c r="E16" s="42"/>
      <c r="F16" s="42"/>
      <c r="G16" s="46"/>
      <c r="H16" s="69"/>
      <c r="I16" s="55"/>
      <c r="J16" s="52"/>
      <c r="K16" s="49"/>
      <c r="L16" s="52"/>
      <c r="M16" s="49"/>
      <c r="N16" s="49"/>
      <c r="O16" s="52"/>
      <c r="P16" s="49"/>
      <c r="Q16" s="52"/>
      <c r="R16" s="49"/>
      <c r="S16" s="49"/>
      <c r="T16" s="52"/>
      <c r="U16" s="49"/>
      <c r="V16" s="52"/>
      <c r="W16" s="49"/>
      <c r="X16" s="49"/>
      <c r="Y16" s="46"/>
      <c r="Z16" s="49"/>
    </row>
    <row r="17" spans="1:26" ht="15" customHeight="1" x14ac:dyDescent="0.25">
      <c r="A17" s="5" t="s">
        <v>15</v>
      </c>
      <c r="B17" s="21" t="s">
        <v>61</v>
      </c>
      <c r="C17" s="64"/>
      <c r="D17" s="42"/>
      <c r="E17" s="42"/>
      <c r="F17" s="42"/>
      <c r="G17" s="46"/>
      <c r="H17" s="69"/>
      <c r="I17" s="55"/>
      <c r="J17" s="52"/>
      <c r="K17" s="49"/>
      <c r="L17" s="52"/>
      <c r="M17" s="49"/>
      <c r="N17" s="49"/>
      <c r="O17" s="52"/>
      <c r="P17" s="49"/>
      <c r="Q17" s="52"/>
      <c r="R17" s="49"/>
      <c r="S17" s="49"/>
      <c r="T17" s="52"/>
      <c r="U17" s="49"/>
      <c r="V17" s="52"/>
      <c r="W17" s="49"/>
      <c r="X17" s="49"/>
      <c r="Y17" s="46"/>
      <c r="Z17" s="49"/>
    </row>
    <row r="18" spans="1:26" ht="15" customHeight="1" x14ac:dyDescent="0.25">
      <c r="A18" s="62" t="s">
        <v>16</v>
      </c>
      <c r="B18" s="4" t="s">
        <v>53</v>
      </c>
      <c r="C18" s="64"/>
      <c r="D18" s="42"/>
      <c r="E18" s="42"/>
      <c r="F18" s="42"/>
      <c r="G18" s="46"/>
      <c r="H18" s="69"/>
      <c r="I18" s="55"/>
      <c r="J18" s="52"/>
      <c r="K18" s="49"/>
      <c r="L18" s="52"/>
      <c r="M18" s="49"/>
      <c r="N18" s="49"/>
      <c r="O18" s="52"/>
      <c r="P18" s="49"/>
      <c r="Q18" s="52"/>
      <c r="R18" s="49"/>
      <c r="S18" s="49"/>
      <c r="T18" s="52"/>
      <c r="U18" s="49"/>
      <c r="V18" s="52"/>
      <c r="W18" s="49"/>
      <c r="X18" s="49"/>
      <c r="Y18" s="46"/>
      <c r="Z18" s="49"/>
    </row>
    <row r="19" spans="1:26" ht="15" customHeight="1" x14ac:dyDescent="0.25">
      <c r="A19" s="62"/>
      <c r="B19" s="4" t="s">
        <v>54</v>
      </c>
      <c r="C19" s="64"/>
      <c r="D19" s="42"/>
      <c r="E19" s="42"/>
      <c r="F19" s="42"/>
      <c r="G19" s="46"/>
      <c r="H19" s="69"/>
      <c r="I19" s="55"/>
      <c r="J19" s="52"/>
      <c r="K19" s="49"/>
      <c r="L19" s="52"/>
      <c r="M19" s="49"/>
      <c r="N19" s="49"/>
      <c r="O19" s="52"/>
      <c r="P19" s="49"/>
      <c r="Q19" s="52"/>
      <c r="R19" s="49"/>
      <c r="S19" s="49"/>
      <c r="T19" s="52"/>
      <c r="U19" s="49"/>
      <c r="V19" s="52"/>
      <c r="W19" s="49"/>
      <c r="X19" s="49"/>
      <c r="Y19" s="46"/>
      <c r="Z19" s="49"/>
    </row>
    <row r="20" spans="1:26" ht="15" customHeight="1" x14ac:dyDescent="0.25">
      <c r="A20" s="62"/>
      <c r="B20" s="4" t="s">
        <v>58</v>
      </c>
      <c r="C20" s="64"/>
      <c r="D20" s="42"/>
      <c r="E20" s="42"/>
      <c r="F20" s="42"/>
      <c r="G20" s="46"/>
      <c r="H20" s="69"/>
      <c r="I20" s="55"/>
      <c r="J20" s="52"/>
      <c r="K20" s="49"/>
      <c r="L20" s="52"/>
      <c r="M20" s="49"/>
      <c r="N20" s="49"/>
      <c r="O20" s="52"/>
      <c r="P20" s="49"/>
      <c r="Q20" s="52"/>
      <c r="R20" s="49"/>
      <c r="S20" s="49"/>
      <c r="T20" s="52"/>
      <c r="U20" s="49"/>
      <c r="V20" s="52"/>
      <c r="W20" s="49"/>
      <c r="X20" s="49"/>
      <c r="Y20" s="46"/>
      <c r="Z20" s="49"/>
    </row>
    <row r="21" spans="1:26" ht="15" customHeight="1" x14ac:dyDescent="0.25">
      <c r="A21" s="5" t="s">
        <v>17</v>
      </c>
      <c r="B21" s="4" t="s">
        <v>18</v>
      </c>
      <c r="C21" s="64"/>
      <c r="D21" s="42"/>
      <c r="E21" s="42"/>
      <c r="F21" s="42"/>
      <c r="G21" s="46"/>
      <c r="H21" s="69"/>
      <c r="I21" s="55"/>
      <c r="J21" s="52"/>
      <c r="K21" s="49"/>
      <c r="L21" s="52"/>
      <c r="M21" s="49"/>
      <c r="N21" s="49"/>
      <c r="O21" s="52"/>
      <c r="P21" s="49"/>
      <c r="Q21" s="52"/>
      <c r="R21" s="49"/>
      <c r="S21" s="49"/>
      <c r="T21" s="52"/>
      <c r="U21" s="49"/>
      <c r="V21" s="52"/>
      <c r="W21" s="49"/>
      <c r="X21" s="49"/>
      <c r="Y21" s="46"/>
      <c r="Z21" s="49"/>
    </row>
    <row r="22" spans="1:26" ht="15" customHeight="1" x14ac:dyDescent="0.25">
      <c r="A22" s="5"/>
      <c r="B22" s="4" t="s">
        <v>19</v>
      </c>
      <c r="C22" s="64"/>
      <c r="D22" s="42"/>
      <c r="E22" s="42"/>
      <c r="F22" s="42"/>
      <c r="G22" s="46"/>
      <c r="H22" s="69"/>
      <c r="I22" s="55"/>
      <c r="J22" s="52"/>
      <c r="K22" s="49"/>
      <c r="L22" s="52"/>
      <c r="M22" s="49"/>
      <c r="N22" s="49"/>
      <c r="O22" s="52"/>
      <c r="P22" s="49"/>
      <c r="Q22" s="52"/>
      <c r="R22" s="49"/>
      <c r="S22" s="49"/>
      <c r="T22" s="52"/>
      <c r="U22" s="49"/>
      <c r="V22" s="52"/>
      <c r="W22" s="49"/>
      <c r="X22" s="49"/>
      <c r="Y22" s="46"/>
      <c r="Z22" s="49"/>
    </row>
    <row r="23" spans="1:26" ht="30" x14ac:dyDescent="0.25">
      <c r="A23" s="5"/>
      <c r="B23" s="2" t="s">
        <v>20</v>
      </c>
      <c r="C23" s="64"/>
      <c r="D23" s="42"/>
      <c r="E23" s="42"/>
      <c r="F23" s="42"/>
      <c r="G23" s="46"/>
      <c r="H23" s="69"/>
      <c r="I23" s="55"/>
      <c r="J23" s="52"/>
      <c r="K23" s="49"/>
      <c r="L23" s="52"/>
      <c r="M23" s="49"/>
      <c r="N23" s="49"/>
      <c r="O23" s="52"/>
      <c r="P23" s="49"/>
      <c r="Q23" s="52"/>
      <c r="R23" s="49"/>
      <c r="S23" s="49"/>
      <c r="T23" s="52"/>
      <c r="U23" s="49"/>
      <c r="V23" s="52"/>
      <c r="W23" s="49"/>
      <c r="X23" s="49"/>
      <c r="Y23" s="46"/>
      <c r="Z23" s="49"/>
    </row>
    <row r="24" spans="1:26" ht="15" customHeight="1" x14ac:dyDescent="0.25">
      <c r="A24" s="5"/>
      <c r="B24" s="4" t="s">
        <v>21</v>
      </c>
      <c r="C24" s="64"/>
      <c r="D24" s="42"/>
      <c r="E24" s="42"/>
      <c r="F24" s="42"/>
      <c r="G24" s="46"/>
      <c r="H24" s="69"/>
      <c r="I24" s="55"/>
      <c r="J24" s="52"/>
      <c r="K24" s="49"/>
      <c r="L24" s="52"/>
      <c r="M24" s="49"/>
      <c r="N24" s="49"/>
      <c r="O24" s="52"/>
      <c r="P24" s="49"/>
      <c r="Q24" s="52"/>
      <c r="R24" s="49"/>
      <c r="S24" s="49"/>
      <c r="T24" s="52"/>
      <c r="U24" s="49"/>
      <c r="V24" s="52"/>
      <c r="W24" s="49"/>
      <c r="X24" s="49"/>
      <c r="Y24" s="46"/>
      <c r="Z24" s="49"/>
    </row>
    <row r="25" spans="1:26" ht="15" customHeight="1" x14ac:dyDescent="0.25">
      <c r="A25" s="5"/>
      <c r="B25" s="4" t="s">
        <v>22</v>
      </c>
      <c r="C25" s="64"/>
      <c r="D25" s="42"/>
      <c r="E25" s="42"/>
      <c r="F25" s="42"/>
      <c r="G25" s="46"/>
      <c r="H25" s="69"/>
      <c r="I25" s="55"/>
      <c r="J25" s="52"/>
      <c r="K25" s="49"/>
      <c r="L25" s="52"/>
      <c r="M25" s="49"/>
      <c r="N25" s="49"/>
      <c r="O25" s="52"/>
      <c r="P25" s="49"/>
      <c r="Q25" s="52"/>
      <c r="R25" s="49"/>
      <c r="S25" s="49"/>
      <c r="T25" s="52"/>
      <c r="U25" s="49"/>
      <c r="V25" s="52"/>
      <c r="W25" s="49"/>
      <c r="X25" s="49"/>
      <c r="Y25" s="46"/>
      <c r="Z25" s="49"/>
    </row>
    <row r="26" spans="1:26" ht="15" customHeight="1" x14ac:dyDescent="0.25">
      <c r="A26" s="5"/>
      <c r="B26" s="4" t="s">
        <v>23</v>
      </c>
      <c r="C26" s="64"/>
      <c r="D26" s="42"/>
      <c r="E26" s="42"/>
      <c r="F26" s="42"/>
      <c r="G26" s="46"/>
      <c r="H26" s="69"/>
      <c r="I26" s="55"/>
      <c r="J26" s="52"/>
      <c r="K26" s="49"/>
      <c r="L26" s="52"/>
      <c r="M26" s="49"/>
      <c r="N26" s="49"/>
      <c r="O26" s="52"/>
      <c r="P26" s="49"/>
      <c r="Q26" s="52"/>
      <c r="R26" s="49"/>
      <c r="S26" s="49"/>
      <c r="T26" s="52"/>
      <c r="U26" s="49"/>
      <c r="V26" s="52"/>
      <c r="W26" s="49"/>
      <c r="X26" s="49"/>
      <c r="Y26" s="46"/>
      <c r="Z26" s="49"/>
    </row>
    <row r="27" spans="1:26" ht="15" customHeight="1" x14ac:dyDescent="0.25">
      <c r="A27" s="6" t="s">
        <v>24</v>
      </c>
      <c r="B27" s="7" t="s">
        <v>59</v>
      </c>
      <c r="C27" s="65"/>
      <c r="D27" s="43"/>
      <c r="E27" s="43"/>
      <c r="F27" s="43"/>
      <c r="G27" s="47"/>
      <c r="H27" s="70"/>
      <c r="I27" s="56"/>
      <c r="J27" s="53"/>
      <c r="K27" s="50"/>
      <c r="L27" s="53"/>
      <c r="M27" s="50"/>
      <c r="N27" s="50"/>
      <c r="O27" s="53"/>
      <c r="P27" s="50"/>
      <c r="Q27" s="53"/>
      <c r="R27" s="50"/>
      <c r="S27" s="50"/>
      <c r="T27" s="53"/>
      <c r="U27" s="50"/>
      <c r="V27" s="53"/>
      <c r="W27" s="50"/>
      <c r="X27" s="50"/>
      <c r="Y27" s="47"/>
      <c r="Z27" s="50"/>
    </row>
    <row r="28" spans="1:26" ht="15" customHeight="1" x14ac:dyDescent="0.25">
      <c r="A28" s="61" t="s">
        <v>12</v>
      </c>
      <c r="B28" s="3" t="s">
        <v>13</v>
      </c>
      <c r="C28" s="63"/>
      <c r="D28" s="44" t="s">
        <v>29</v>
      </c>
      <c r="E28" s="44">
        <v>2.2999999999999998</v>
      </c>
      <c r="F28" s="44">
        <v>2.87</v>
      </c>
      <c r="G28" s="45">
        <f>F28*E28</f>
        <v>6.601</v>
      </c>
      <c r="H28" s="68">
        <f t="shared" ref="H28" si="0">SUM(I28:X40)</f>
        <v>1</v>
      </c>
      <c r="I28" s="54">
        <v>1</v>
      </c>
      <c r="J28" s="51"/>
      <c r="K28" s="48"/>
      <c r="L28" s="51"/>
      <c r="M28" s="48"/>
      <c r="N28" s="48"/>
      <c r="O28" s="51"/>
      <c r="P28" s="48"/>
      <c r="Q28" s="51"/>
      <c r="R28" s="48"/>
      <c r="S28" s="48"/>
      <c r="T28" s="51"/>
      <c r="U28" s="48"/>
      <c r="V28" s="51"/>
      <c r="W28" s="48"/>
      <c r="X28" s="48"/>
      <c r="Y28" s="45">
        <f t="shared" ref="Y28" si="1">G28*H28</f>
        <v>6.601</v>
      </c>
      <c r="Z28" s="48"/>
    </row>
    <row r="29" spans="1:26" ht="15" customHeight="1" x14ac:dyDescent="0.25">
      <c r="A29" s="62"/>
      <c r="B29" s="4" t="s">
        <v>52</v>
      </c>
      <c r="C29" s="64"/>
      <c r="D29" s="42"/>
      <c r="E29" s="42"/>
      <c r="F29" s="42"/>
      <c r="G29" s="46"/>
      <c r="H29" s="69"/>
      <c r="I29" s="55"/>
      <c r="J29" s="52"/>
      <c r="K29" s="49"/>
      <c r="L29" s="52"/>
      <c r="M29" s="49"/>
      <c r="N29" s="49"/>
      <c r="O29" s="52"/>
      <c r="P29" s="49"/>
      <c r="Q29" s="52"/>
      <c r="R29" s="49"/>
      <c r="S29" s="49"/>
      <c r="T29" s="52"/>
      <c r="U29" s="49"/>
      <c r="V29" s="52"/>
      <c r="W29" s="49"/>
      <c r="X29" s="49"/>
      <c r="Y29" s="46"/>
      <c r="Z29" s="49"/>
    </row>
    <row r="30" spans="1:26" ht="15" customHeight="1" x14ac:dyDescent="0.25">
      <c r="A30" s="5" t="s">
        <v>15</v>
      </c>
      <c r="B30" s="21" t="s">
        <v>61</v>
      </c>
      <c r="C30" s="64"/>
      <c r="D30" s="42"/>
      <c r="E30" s="42"/>
      <c r="F30" s="42"/>
      <c r="G30" s="46"/>
      <c r="H30" s="69"/>
      <c r="I30" s="55"/>
      <c r="J30" s="52"/>
      <c r="K30" s="49"/>
      <c r="L30" s="52"/>
      <c r="M30" s="49"/>
      <c r="N30" s="49"/>
      <c r="O30" s="52"/>
      <c r="P30" s="49"/>
      <c r="Q30" s="52"/>
      <c r="R30" s="49"/>
      <c r="S30" s="49"/>
      <c r="T30" s="52"/>
      <c r="U30" s="49"/>
      <c r="V30" s="52"/>
      <c r="W30" s="49"/>
      <c r="X30" s="49"/>
      <c r="Y30" s="46"/>
      <c r="Z30" s="49"/>
    </row>
    <row r="31" spans="1:26" ht="15" customHeight="1" x14ac:dyDescent="0.25">
      <c r="A31" s="62" t="s">
        <v>16</v>
      </c>
      <c r="B31" s="4" t="s">
        <v>53</v>
      </c>
      <c r="C31" s="64"/>
      <c r="D31" s="42"/>
      <c r="E31" s="42"/>
      <c r="F31" s="42"/>
      <c r="G31" s="46"/>
      <c r="H31" s="69"/>
      <c r="I31" s="55"/>
      <c r="J31" s="52"/>
      <c r="K31" s="49"/>
      <c r="L31" s="52"/>
      <c r="M31" s="49"/>
      <c r="N31" s="49"/>
      <c r="O31" s="52"/>
      <c r="P31" s="49"/>
      <c r="Q31" s="52"/>
      <c r="R31" s="49"/>
      <c r="S31" s="49"/>
      <c r="T31" s="52"/>
      <c r="U31" s="49"/>
      <c r="V31" s="52"/>
      <c r="W31" s="49"/>
      <c r="X31" s="49"/>
      <c r="Y31" s="46"/>
      <c r="Z31" s="49"/>
    </row>
    <row r="32" spans="1:26" ht="15" customHeight="1" x14ac:dyDescent="0.25">
      <c r="A32" s="62"/>
      <c r="B32" s="4" t="s">
        <v>54</v>
      </c>
      <c r="C32" s="64"/>
      <c r="D32" s="42"/>
      <c r="E32" s="42"/>
      <c r="F32" s="42"/>
      <c r="G32" s="46"/>
      <c r="H32" s="69"/>
      <c r="I32" s="55"/>
      <c r="J32" s="52"/>
      <c r="K32" s="49"/>
      <c r="L32" s="52"/>
      <c r="M32" s="49"/>
      <c r="N32" s="49"/>
      <c r="O32" s="52"/>
      <c r="P32" s="49"/>
      <c r="Q32" s="52"/>
      <c r="R32" s="49"/>
      <c r="S32" s="49"/>
      <c r="T32" s="52"/>
      <c r="U32" s="49"/>
      <c r="V32" s="52"/>
      <c r="W32" s="49"/>
      <c r="X32" s="49"/>
      <c r="Y32" s="46"/>
      <c r="Z32" s="49"/>
    </row>
    <row r="33" spans="1:26" ht="15" customHeight="1" x14ac:dyDescent="0.25">
      <c r="A33" s="62"/>
      <c r="B33" s="4" t="s">
        <v>58</v>
      </c>
      <c r="C33" s="64"/>
      <c r="D33" s="42"/>
      <c r="E33" s="42"/>
      <c r="F33" s="42"/>
      <c r="G33" s="46"/>
      <c r="H33" s="69"/>
      <c r="I33" s="55"/>
      <c r="J33" s="52"/>
      <c r="K33" s="49"/>
      <c r="L33" s="52"/>
      <c r="M33" s="49"/>
      <c r="N33" s="49"/>
      <c r="O33" s="52"/>
      <c r="P33" s="49"/>
      <c r="Q33" s="52"/>
      <c r="R33" s="49"/>
      <c r="S33" s="49"/>
      <c r="T33" s="52"/>
      <c r="U33" s="49"/>
      <c r="V33" s="52"/>
      <c r="W33" s="49"/>
      <c r="X33" s="49"/>
      <c r="Y33" s="46"/>
      <c r="Z33" s="49"/>
    </row>
    <row r="34" spans="1:26" ht="15" customHeight="1" x14ac:dyDescent="0.25">
      <c r="A34" s="5" t="s">
        <v>17</v>
      </c>
      <c r="B34" s="4" t="s">
        <v>18</v>
      </c>
      <c r="C34" s="64"/>
      <c r="D34" s="42"/>
      <c r="E34" s="42"/>
      <c r="F34" s="42"/>
      <c r="G34" s="46"/>
      <c r="H34" s="69"/>
      <c r="I34" s="55"/>
      <c r="J34" s="52"/>
      <c r="K34" s="49"/>
      <c r="L34" s="52"/>
      <c r="M34" s="49"/>
      <c r="N34" s="49"/>
      <c r="O34" s="52"/>
      <c r="P34" s="49"/>
      <c r="Q34" s="52"/>
      <c r="R34" s="49"/>
      <c r="S34" s="49"/>
      <c r="T34" s="52"/>
      <c r="U34" s="49"/>
      <c r="V34" s="52"/>
      <c r="W34" s="49"/>
      <c r="X34" s="49"/>
      <c r="Y34" s="46"/>
      <c r="Z34" s="49"/>
    </row>
    <row r="35" spans="1:26" ht="15" customHeight="1" x14ac:dyDescent="0.25">
      <c r="A35" s="5"/>
      <c r="B35" s="4" t="s">
        <v>19</v>
      </c>
      <c r="C35" s="64"/>
      <c r="D35" s="42"/>
      <c r="E35" s="42"/>
      <c r="F35" s="42"/>
      <c r="G35" s="46"/>
      <c r="H35" s="69"/>
      <c r="I35" s="55"/>
      <c r="J35" s="52"/>
      <c r="K35" s="49"/>
      <c r="L35" s="52"/>
      <c r="M35" s="49"/>
      <c r="N35" s="49"/>
      <c r="O35" s="52"/>
      <c r="P35" s="49"/>
      <c r="Q35" s="52"/>
      <c r="R35" s="49"/>
      <c r="S35" s="49"/>
      <c r="T35" s="52"/>
      <c r="U35" s="49"/>
      <c r="V35" s="52"/>
      <c r="W35" s="49"/>
      <c r="X35" s="49"/>
      <c r="Y35" s="46"/>
      <c r="Z35" s="49"/>
    </row>
    <row r="36" spans="1:26" ht="30" x14ac:dyDescent="0.25">
      <c r="A36" s="5"/>
      <c r="B36" s="2" t="s">
        <v>20</v>
      </c>
      <c r="C36" s="64"/>
      <c r="D36" s="42"/>
      <c r="E36" s="42"/>
      <c r="F36" s="42"/>
      <c r="G36" s="46"/>
      <c r="H36" s="69"/>
      <c r="I36" s="55"/>
      <c r="J36" s="52"/>
      <c r="K36" s="49"/>
      <c r="L36" s="52"/>
      <c r="M36" s="49"/>
      <c r="N36" s="49"/>
      <c r="O36" s="52"/>
      <c r="P36" s="49"/>
      <c r="Q36" s="52"/>
      <c r="R36" s="49"/>
      <c r="S36" s="49"/>
      <c r="T36" s="52"/>
      <c r="U36" s="49"/>
      <c r="V36" s="52"/>
      <c r="W36" s="49"/>
      <c r="X36" s="49"/>
      <c r="Y36" s="46"/>
      <c r="Z36" s="49"/>
    </row>
    <row r="37" spans="1:26" ht="15" customHeight="1" x14ac:dyDescent="0.25">
      <c r="A37" s="5"/>
      <c r="B37" s="4" t="s">
        <v>21</v>
      </c>
      <c r="C37" s="64"/>
      <c r="D37" s="42"/>
      <c r="E37" s="42"/>
      <c r="F37" s="42"/>
      <c r="G37" s="46"/>
      <c r="H37" s="69"/>
      <c r="I37" s="55"/>
      <c r="J37" s="52"/>
      <c r="K37" s="49"/>
      <c r="L37" s="52"/>
      <c r="M37" s="49"/>
      <c r="N37" s="49"/>
      <c r="O37" s="52"/>
      <c r="P37" s="49"/>
      <c r="Q37" s="52"/>
      <c r="R37" s="49"/>
      <c r="S37" s="49"/>
      <c r="T37" s="52"/>
      <c r="U37" s="49"/>
      <c r="V37" s="52"/>
      <c r="W37" s="49"/>
      <c r="X37" s="49"/>
      <c r="Y37" s="46"/>
      <c r="Z37" s="49"/>
    </row>
    <row r="38" spans="1:26" ht="15" customHeight="1" x14ac:dyDescent="0.25">
      <c r="A38" s="5"/>
      <c r="B38" s="4" t="s">
        <v>22</v>
      </c>
      <c r="C38" s="64"/>
      <c r="D38" s="42"/>
      <c r="E38" s="42"/>
      <c r="F38" s="42"/>
      <c r="G38" s="46"/>
      <c r="H38" s="69"/>
      <c r="I38" s="55"/>
      <c r="J38" s="52"/>
      <c r="K38" s="49"/>
      <c r="L38" s="52"/>
      <c r="M38" s="49"/>
      <c r="N38" s="49"/>
      <c r="O38" s="52"/>
      <c r="P38" s="49"/>
      <c r="Q38" s="52"/>
      <c r="R38" s="49"/>
      <c r="S38" s="49"/>
      <c r="T38" s="52"/>
      <c r="U38" s="49"/>
      <c r="V38" s="52"/>
      <c r="W38" s="49"/>
      <c r="X38" s="49"/>
      <c r="Y38" s="46"/>
      <c r="Z38" s="49"/>
    </row>
    <row r="39" spans="1:26" ht="15" customHeight="1" x14ac:dyDescent="0.25">
      <c r="A39" s="5"/>
      <c r="B39" s="4" t="s">
        <v>23</v>
      </c>
      <c r="C39" s="64"/>
      <c r="D39" s="42"/>
      <c r="E39" s="42"/>
      <c r="F39" s="42"/>
      <c r="G39" s="46"/>
      <c r="H39" s="69"/>
      <c r="I39" s="55"/>
      <c r="J39" s="52"/>
      <c r="K39" s="49"/>
      <c r="L39" s="52"/>
      <c r="M39" s="49"/>
      <c r="N39" s="49"/>
      <c r="O39" s="52"/>
      <c r="P39" s="49"/>
      <c r="Q39" s="52"/>
      <c r="R39" s="49"/>
      <c r="S39" s="49"/>
      <c r="T39" s="52"/>
      <c r="U39" s="49"/>
      <c r="V39" s="52"/>
      <c r="W39" s="49"/>
      <c r="X39" s="49"/>
      <c r="Y39" s="46"/>
      <c r="Z39" s="49"/>
    </row>
    <row r="40" spans="1:26" ht="15" customHeight="1" x14ac:dyDescent="0.25">
      <c r="A40" s="6" t="s">
        <v>24</v>
      </c>
      <c r="B40" s="7" t="s">
        <v>59</v>
      </c>
      <c r="C40" s="65"/>
      <c r="D40" s="43"/>
      <c r="E40" s="43"/>
      <c r="F40" s="43"/>
      <c r="G40" s="47"/>
      <c r="H40" s="70"/>
      <c r="I40" s="56"/>
      <c r="J40" s="53"/>
      <c r="K40" s="50"/>
      <c r="L40" s="53"/>
      <c r="M40" s="50"/>
      <c r="N40" s="50"/>
      <c r="O40" s="53"/>
      <c r="P40" s="50"/>
      <c r="Q40" s="53"/>
      <c r="R40" s="50"/>
      <c r="S40" s="50"/>
      <c r="T40" s="53"/>
      <c r="U40" s="50"/>
      <c r="V40" s="53"/>
      <c r="W40" s="50"/>
      <c r="X40" s="50"/>
      <c r="Y40" s="47"/>
      <c r="Z40" s="50"/>
    </row>
    <row r="41" spans="1:26" ht="15" customHeight="1" x14ac:dyDescent="0.25">
      <c r="A41" s="61" t="s">
        <v>12</v>
      </c>
      <c r="B41" s="3" t="s">
        <v>13</v>
      </c>
      <c r="C41" s="63"/>
      <c r="D41" s="44" t="s">
        <v>30</v>
      </c>
      <c r="E41" s="44">
        <v>2.65</v>
      </c>
      <c r="F41" s="44">
        <v>2.87</v>
      </c>
      <c r="G41" s="45">
        <f>F41*E41</f>
        <v>7.6055000000000001</v>
      </c>
      <c r="H41" s="68">
        <f t="shared" ref="H41" si="2">SUM(I41:X53)</f>
        <v>1</v>
      </c>
      <c r="I41" s="54">
        <v>1</v>
      </c>
      <c r="J41" s="51"/>
      <c r="K41" s="48"/>
      <c r="L41" s="51"/>
      <c r="M41" s="48"/>
      <c r="N41" s="48"/>
      <c r="O41" s="51"/>
      <c r="P41" s="48"/>
      <c r="Q41" s="51"/>
      <c r="R41" s="48"/>
      <c r="S41" s="48"/>
      <c r="T41" s="51"/>
      <c r="U41" s="48"/>
      <c r="V41" s="51"/>
      <c r="W41" s="48"/>
      <c r="X41" s="48"/>
      <c r="Y41" s="45">
        <f t="shared" ref="Y41" si="3">G41*H41</f>
        <v>7.6055000000000001</v>
      </c>
      <c r="Z41" s="48"/>
    </row>
    <row r="42" spans="1:26" ht="15" customHeight="1" x14ac:dyDescent="0.25">
      <c r="A42" s="62"/>
      <c r="B42" s="4" t="s">
        <v>52</v>
      </c>
      <c r="C42" s="64"/>
      <c r="D42" s="42"/>
      <c r="E42" s="42"/>
      <c r="F42" s="42"/>
      <c r="G42" s="46"/>
      <c r="H42" s="69"/>
      <c r="I42" s="55"/>
      <c r="J42" s="52"/>
      <c r="K42" s="49"/>
      <c r="L42" s="52"/>
      <c r="M42" s="49"/>
      <c r="N42" s="49"/>
      <c r="O42" s="52"/>
      <c r="P42" s="49"/>
      <c r="Q42" s="52"/>
      <c r="R42" s="49"/>
      <c r="S42" s="49"/>
      <c r="T42" s="52"/>
      <c r="U42" s="49"/>
      <c r="V42" s="52"/>
      <c r="W42" s="49"/>
      <c r="X42" s="49"/>
      <c r="Y42" s="46"/>
      <c r="Z42" s="49"/>
    </row>
    <row r="43" spans="1:26" ht="15" customHeight="1" x14ac:dyDescent="0.25">
      <c r="A43" s="5" t="s">
        <v>15</v>
      </c>
      <c r="B43" s="21" t="s">
        <v>61</v>
      </c>
      <c r="C43" s="64"/>
      <c r="D43" s="42"/>
      <c r="E43" s="42"/>
      <c r="F43" s="42"/>
      <c r="G43" s="46"/>
      <c r="H43" s="69"/>
      <c r="I43" s="55"/>
      <c r="J43" s="52"/>
      <c r="K43" s="49"/>
      <c r="L43" s="52"/>
      <c r="M43" s="49"/>
      <c r="N43" s="49"/>
      <c r="O43" s="52"/>
      <c r="P43" s="49"/>
      <c r="Q43" s="52"/>
      <c r="R43" s="49"/>
      <c r="S43" s="49"/>
      <c r="T43" s="52"/>
      <c r="U43" s="49"/>
      <c r="V43" s="52"/>
      <c r="W43" s="49"/>
      <c r="X43" s="49"/>
      <c r="Y43" s="46"/>
      <c r="Z43" s="49"/>
    </row>
    <row r="44" spans="1:26" ht="15" customHeight="1" x14ac:dyDescent="0.25">
      <c r="A44" s="62" t="s">
        <v>16</v>
      </c>
      <c r="B44" s="4" t="s">
        <v>53</v>
      </c>
      <c r="C44" s="64"/>
      <c r="D44" s="42"/>
      <c r="E44" s="42"/>
      <c r="F44" s="42"/>
      <c r="G44" s="46"/>
      <c r="H44" s="69"/>
      <c r="I44" s="55"/>
      <c r="J44" s="52"/>
      <c r="K44" s="49"/>
      <c r="L44" s="52"/>
      <c r="M44" s="49"/>
      <c r="N44" s="49"/>
      <c r="O44" s="52"/>
      <c r="P44" s="49"/>
      <c r="Q44" s="52"/>
      <c r="R44" s="49"/>
      <c r="S44" s="49"/>
      <c r="T44" s="52"/>
      <c r="U44" s="49"/>
      <c r="V44" s="52"/>
      <c r="W44" s="49"/>
      <c r="X44" s="49"/>
      <c r="Y44" s="46"/>
      <c r="Z44" s="49"/>
    </row>
    <row r="45" spans="1:26" ht="15" customHeight="1" x14ac:dyDescent="0.25">
      <c r="A45" s="62"/>
      <c r="B45" s="4" t="s">
        <v>54</v>
      </c>
      <c r="C45" s="64"/>
      <c r="D45" s="42"/>
      <c r="E45" s="42"/>
      <c r="F45" s="42"/>
      <c r="G45" s="46"/>
      <c r="H45" s="69"/>
      <c r="I45" s="55"/>
      <c r="J45" s="52"/>
      <c r="K45" s="49"/>
      <c r="L45" s="52"/>
      <c r="M45" s="49"/>
      <c r="N45" s="49"/>
      <c r="O45" s="52"/>
      <c r="P45" s="49"/>
      <c r="Q45" s="52"/>
      <c r="R45" s="49"/>
      <c r="S45" s="49"/>
      <c r="T45" s="52"/>
      <c r="U45" s="49"/>
      <c r="V45" s="52"/>
      <c r="W45" s="49"/>
      <c r="X45" s="49"/>
      <c r="Y45" s="46"/>
      <c r="Z45" s="49"/>
    </row>
    <row r="46" spans="1:26" ht="15" customHeight="1" x14ac:dyDescent="0.25">
      <c r="A46" s="62"/>
      <c r="B46" s="4" t="s">
        <v>58</v>
      </c>
      <c r="C46" s="64"/>
      <c r="D46" s="42"/>
      <c r="E46" s="42"/>
      <c r="F46" s="42"/>
      <c r="G46" s="46"/>
      <c r="H46" s="69"/>
      <c r="I46" s="55"/>
      <c r="J46" s="52"/>
      <c r="K46" s="49"/>
      <c r="L46" s="52"/>
      <c r="M46" s="49"/>
      <c r="N46" s="49"/>
      <c r="O46" s="52"/>
      <c r="P46" s="49"/>
      <c r="Q46" s="52"/>
      <c r="R46" s="49"/>
      <c r="S46" s="49"/>
      <c r="T46" s="52"/>
      <c r="U46" s="49"/>
      <c r="V46" s="52"/>
      <c r="W46" s="49"/>
      <c r="X46" s="49"/>
      <c r="Y46" s="46"/>
      <c r="Z46" s="49"/>
    </row>
    <row r="47" spans="1:26" ht="15" customHeight="1" x14ac:dyDescent="0.25">
      <c r="A47" s="5" t="s">
        <v>17</v>
      </c>
      <c r="B47" s="4" t="s">
        <v>18</v>
      </c>
      <c r="C47" s="64"/>
      <c r="D47" s="42"/>
      <c r="E47" s="42"/>
      <c r="F47" s="42"/>
      <c r="G47" s="46"/>
      <c r="H47" s="69"/>
      <c r="I47" s="55"/>
      <c r="J47" s="52"/>
      <c r="K47" s="49"/>
      <c r="L47" s="52"/>
      <c r="M47" s="49"/>
      <c r="N47" s="49"/>
      <c r="O47" s="52"/>
      <c r="P47" s="49"/>
      <c r="Q47" s="52"/>
      <c r="R47" s="49"/>
      <c r="S47" s="49"/>
      <c r="T47" s="52"/>
      <c r="U47" s="49"/>
      <c r="V47" s="52"/>
      <c r="W47" s="49"/>
      <c r="X47" s="49"/>
      <c r="Y47" s="46"/>
      <c r="Z47" s="49"/>
    </row>
    <row r="48" spans="1:26" ht="15" customHeight="1" x14ac:dyDescent="0.25">
      <c r="A48" s="5"/>
      <c r="B48" s="4" t="s">
        <v>19</v>
      </c>
      <c r="C48" s="64"/>
      <c r="D48" s="42"/>
      <c r="E48" s="42"/>
      <c r="F48" s="42"/>
      <c r="G48" s="46"/>
      <c r="H48" s="69"/>
      <c r="I48" s="55"/>
      <c r="J48" s="52"/>
      <c r="K48" s="49"/>
      <c r="L48" s="52"/>
      <c r="M48" s="49"/>
      <c r="N48" s="49"/>
      <c r="O48" s="52"/>
      <c r="P48" s="49"/>
      <c r="Q48" s="52"/>
      <c r="R48" s="49"/>
      <c r="S48" s="49"/>
      <c r="T48" s="52"/>
      <c r="U48" s="49"/>
      <c r="V48" s="52"/>
      <c r="W48" s="49"/>
      <c r="X48" s="49"/>
      <c r="Y48" s="46"/>
      <c r="Z48" s="49"/>
    </row>
    <row r="49" spans="1:26" ht="30" x14ac:dyDescent="0.25">
      <c r="A49" s="5"/>
      <c r="B49" s="2" t="s">
        <v>20</v>
      </c>
      <c r="C49" s="64"/>
      <c r="D49" s="42"/>
      <c r="E49" s="42"/>
      <c r="F49" s="42"/>
      <c r="G49" s="46"/>
      <c r="H49" s="69"/>
      <c r="I49" s="55"/>
      <c r="J49" s="52"/>
      <c r="K49" s="49"/>
      <c r="L49" s="52"/>
      <c r="M49" s="49"/>
      <c r="N49" s="49"/>
      <c r="O49" s="52"/>
      <c r="P49" s="49"/>
      <c r="Q49" s="52"/>
      <c r="R49" s="49"/>
      <c r="S49" s="49"/>
      <c r="T49" s="52"/>
      <c r="U49" s="49"/>
      <c r="V49" s="52"/>
      <c r="W49" s="49"/>
      <c r="X49" s="49"/>
      <c r="Y49" s="46"/>
      <c r="Z49" s="49"/>
    </row>
    <row r="50" spans="1:26" ht="15" customHeight="1" x14ac:dyDescent="0.25">
      <c r="A50" s="5"/>
      <c r="B50" s="4" t="s">
        <v>21</v>
      </c>
      <c r="C50" s="64"/>
      <c r="D50" s="42"/>
      <c r="E50" s="42"/>
      <c r="F50" s="42"/>
      <c r="G50" s="46"/>
      <c r="H50" s="69"/>
      <c r="I50" s="55"/>
      <c r="J50" s="52"/>
      <c r="K50" s="49"/>
      <c r="L50" s="52"/>
      <c r="M50" s="49"/>
      <c r="N50" s="49"/>
      <c r="O50" s="52"/>
      <c r="P50" s="49"/>
      <c r="Q50" s="52"/>
      <c r="R50" s="49"/>
      <c r="S50" s="49"/>
      <c r="T50" s="52"/>
      <c r="U50" s="49"/>
      <c r="V50" s="52"/>
      <c r="W50" s="49"/>
      <c r="X50" s="49"/>
      <c r="Y50" s="46"/>
      <c r="Z50" s="49"/>
    </row>
    <row r="51" spans="1:26" ht="15" customHeight="1" x14ac:dyDescent="0.25">
      <c r="A51" s="5"/>
      <c r="B51" s="4" t="s">
        <v>22</v>
      </c>
      <c r="C51" s="64"/>
      <c r="D51" s="42"/>
      <c r="E51" s="42"/>
      <c r="F51" s="42"/>
      <c r="G51" s="46"/>
      <c r="H51" s="69"/>
      <c r="I51" s="55"/>
      <c r="J51" s="52"/>
      <c r="K51" s="49"/>
      <c r="L51" s="52"/>
      <c r="M51" s="49"/>
      <c r="N51" s="49"/>
      <c r="O51" s="52"/>
      <c r="P51" s="49"/>
      <c r="Q51" s="52"/>
      <c r="R51" s="49"/>
      <c r="S51" s="49"/>
      <c r="T51" s="52"/>
      <c r="U51" s="49"/>
      <c r="V51" s="52"/>
      <c r="W51" s="49"/>
      <c r="X51" s="49"/>
      <c r="Y51" s="46"/>
      <c r="Z51" s="49"/>
    </row>
    <row r="52" spans="1:26" ht="15" customHeight="1" x14ac:dyDescent="0.25">
      <c r="A52" s="5"/>
      <c r="B52" s="4" t="s">
        <v>23</v>
      </c>
      <c r="C52" s="64"/>
      <c r="D52" s="42"/>
      <c r="E52" s="42"/>
      <c r="F52" s="42"/>
      <c r="G52" s="46"/>
      <c r="H52" s="69"/>
      <c r="I52" s="55"/>
      <c r="J52" s="52"/>
      <c r="K52" s="49"/>
      <c r="L52" s="52"/>
      <c r="M52" s="49"/>
      <c r="N52" s="49"/>
      <c r="O52" s="52"/>
      <c r="P52" s="49"/>
      <c r="Q52" s="52"/>
      <c r="R52" s="49"/>
      <c r="S52" s="49"/>
      <c r="T52" s="52"/>
      <c r="U52" s="49"/>
      <c r="V52" s="52"/>
      <c r="W52" s="49"/>
      <c r="X52" s="49"/>
      <c r="Y52" s="46"/>
      <c r="Z52" s="49"/>
    </row>
    <row r="53" spans="1:26" ht="15" customHeight="1" x14ac:dyDescent="0.25">
      <c r="A53" s="6" t="s">
        <v>24</v>
      </c>
      <c r="B53" s="7" t="s">
        <v>59</v>
      </c>
      <c r="C53" s="65"/>
      <c r="D53" s="43"/>
      <c r="E53" s="43"/>
      <c r="F53" s="43"/>
      <c r="G53" s="47"/>
      <c r="H53" s="70"/>
      <c r="I53" s="56"/>
      <c r="J53" s="53"/>
      <c r="K53" s="50"/>
      <c r="L53" s="53"/>
      <c r="M53" s="50"/>
      <c r="N53" s="50"/>
      <c r="O53" s="53"/>
      <c r="P53" s="50"/>
      <c r="Q53" s="53"/>
      <c r="R53" s="50"/>
      <c r="S53" s="50"/>
      <c r="T53" s="53"/>
      <c r="U53" s="50"/>
      <c r="V53" s="53"/>
      <c r="W53" s="50"/>
      <c r="X53" s="50"/>
      <c r="Y53" s="47"/>
      <c r="Z53" s="50"/>
    </row>
    <row r="54" spans="1:26" ht="15" customHeight="1" x14ac:dyDescent="0.25">
      <c r="A54" s="61" t="s">
        <v>12</v>
      </c>
      <c r="B54" s="3" t="s">
        <v>13</v>
      </c>
      <c r="C54" s="63"/>
      <c r="D54" s="44" t="s">
        <v>31</v>
      </c>
      <c r="E54" s="44">
        <v>2.35</v>
      </c>
      <c r="F54" s="44">
        <v>2.87</v>
      </c>
      <c r="G54" s="45">
        <f>F54*E54</f>
        <v>6.7445000000000004</v>
      </c>
      <c r="H54" s="68">
        <f>SUM(I54:X66)</f>
        <v>1</v>
      </c>
      <c r="I54" s="54">
        <v>1</v>
      </c>
      <c r="J54" s="51"/>
      <c r="K54" s="48"/>
      <c r="L54" s="51"/>
      <c r="M54" s="48"/>
      <c r="N54" s="48"/>
      <c r="O54" s="51"/>
      <c r="P54" s="48"/>
      <c r="Q54" s="51"/>
      <c r="R54" s="48"/>
      <c r="S54" s="48"/>
      <c r="T54" s="51"/>
      <c r="U54" s="48"/>
      <c r="V54" s="51"/>
      <c r="W54" s="48"/>
      <c r="X54" s="48"/>
      <c r="Y54" s="45">
        <f>G54*H54</f>
        <v>6.7445000000000004</v>
      </c>
      <c r="Z54" s="48"/>
    </row>
    <row r="55" spans="1:26" ht="15" customHeight="1" x14ac:dyDescent="0.25">
      <c r="A55" s="62"/>
      <c r="B55" s="4" t="s">
        <v>52</v>
      </c>
      <c r="C55" s="64"/>
      <c r="D55" s="42"/>
      <c r="E55" s="42"/>
      <c r="F55" s="42"/>
      <c r="G55" s="46"/>
      <c r="H55" s="69"/>
      <c r="I55" s="55"/>
      <c r="J55" s="52"/>
      <c r="K55" s="49"/>
      <c r="L55" s="52"/>
      <c r="M55" s="49"/>
      <c r="N55" s="49"/>
      <c r="O55" s="52"/>
      <c r="P55" s="49"/>
      <c r="Q55" s="52"/>
      <c r="R55" s="49"/>
      <c r="S55" s="49"/>
      <c r="T55" s="52"/>
      <c r="U55" s="49"/>
      <c r="V55" s="52"/>
      <c r="W55" s="49"/>
      <c r="X55" s="49"/>
      <c r="Y55" s="46"/>
      <c r="Z55" s="49"/>
    </row>
    <row r="56" spans="1:26" ht="15" customHeight="1" x14ac:dyDescent="0.25">
      <c r="A56" s="5" t="s">
        <v>15</v>
      </c>
      <c r="B56" s="21" t="s">
        <v>61</v>
      </c>
      <c r="C56" s="64"/>
      <c r="D56" s="42"/>
      <c r="E56" s="42"/>
      <c r="F56" s="42"/>
      <c r="G56" s="46"/>
      <c r="H56" s="69"/>
      <c r="I56" s="55"/>
      <c r="J56" s="52"/>
      <c r="K56" s="49"/>
      <c r="L56" s="52"/>
      <c r="M56" s="49"/>
      <c r="N56" s="49"/>
      <c r="O56" s="52"/>
      <c r="P56" s="49"/>
      <c r="Q56" s="52"/>
      <c r="R56" s="49"/>
      <c r="S56" s="49"/>
      <c r="T56" s="52"/>
      <c r="U56" s="49"/>
      <c r="V56" s="52"/>
      <c r="W56" s="49"/>
      <c r="X56" s="49"/>
      <c r="Y56" s="46"/>
      <c r="Z56" s="49"/>
    </row>
    <row r="57" spans="1:26" ht="15" customHeight="1" x14ac:dyDescent="0.25">
      <c r="A57" s="62" t="s">
        <v>16</v>
      </c>
      <c r="B57" s="4" t="s">
        <v>53</v>
      </c>
      <c r="C57" s="64"/>
      <c r="D57" s="42"/>
      <c r="E57" s="42"/>
      <c r="F57" s="42"/>
      <c r="G57" s="46"/>
      <c r="H57" s="69"/>
      <c r="I57" s="55"/>
      <c r="J57" s="52"/>
      <c r="K57" s="49"/>
      <c r="L57" s="52"/>
      <c r="M57" s="49"/>
      <c r="N57" s="49"/>
      <c r="O57" s="52"/>
      <c r="P57" s="49"/>
      <c r="Q57" s="52"/>
      <c r="R57" s="49"/>
      <c r="S57" s="49"/>
      <c r="T57" s="52"/>
      <c r="U57" s="49"/>
      <c r="V57" s="52"/>
      <c r="W57" s="49"/>
      <c r="X57" s="49"/>
      <c r="Y57" s="46"/>
      <c r="Z57" s="49"/>
    </row>
    <row r="58" spans="1:26" ht="15" customHeight="1" x14ac:dyDescent="0.25">
      <c r="A58" s="62"/>
      <c r="B58" s="4" t="s">
        <v>54</v>
      </c>
      <c r="C58" s="64"/>
      <c r="D58" s="42"/>
      <c r="E58" s="42"/>
      <c r="F58" s="42"/>
      <c r="G58" s="46"/>
      <c r="H58" s="69"/>
      <c r="I58" s="55"/>
      <c r="J58" s="52"/>
      <c r="K58" s="49"/>
      <c r="L58" s="52"/>
      <c r="M58" s="49"/>
      <c r="N58" s="49"/>
      <c r="O58" s="52"/>
      <c r="P58" s="49"/>
      <c r="Q58" s="52"/>
      <c r="R58" s="49"/>
      <c r="S58" s="49"/>
      <c r="T58" s="52"/>
      <c r="U58" s="49"/>
      <c r="V58" s="52"/>
      <c r="W58" s="49"/>
      <c r="X58" s="49"/>
      <c r="Y58" s="46"/>
      <c r="Z58" s="49"/>
    </row>
    <row r="59" spans="1:26" ht="15" customHeight="1" x14ac:dyDescent="0.25">
      <c r="A59" s="62"/>
      <c r="B59" s="4" t="s">
        <v>58</v>
      </c>
      <c r="C59" s="64"/>
      <c r="D59" s="42"/>
      <c r="E59" s="42"/>
      <c r="F59" s="42"/>
      <c r="G59" s="46"/>
      <c r="H59" s="69"/>
      <c r="I59" s="55"/>
      <c r="J59" s="52"/>
      <c r="K59" s="49"/>
      <c r="L59" s="52"/>
      <c r="M59" s="49"/>
      <c r="N59" s="49"/>
      <c r="O59" s="52"/>
      <c r="P59" s="49"/>
      <c r="Q59" s="52"/>
      <c r="R59" s="49"/>
      <c r="S59" s="49"/>
      <c r="T59" s="52"/>
      <c r="U59" s="49"/>
      <c r="V59" s="52"/>
      <c r="W59" s="49"/>
      <c r="X59" s="49"/>
      <c r="Y59" s="46"/>
      <c r="Z59" s="49"/>
    </row>
    <row r="60" spans="1:26" ht="15" customHeight="1" x14ac:dyDescent="0.25">
      <c r="A60" s="5" t="s">
        <v>17</v>
      </c>
      <c r="B60" s="4" t="s">
        <v>18</v>
      </c>
      <c r="C60" s="64"/>
      <c r="D60" s="42"/>
      <c r="E60" s="42"/>
      <c r="F60" s="42"/>
      <c r="G60" s="46"/>
      <c r="H60" s="69"/>
      <c r="I60" s="55"/>
      <c r="J60" s="52"/>
      <c r="K60" s="49"/>
      <c r="L60" s="52"/>
      <c r="M60" s="49"/>
      <c r="N60" s="49"/>
      <c r="O60" s="52"/>
      <c r="P60" s="49"/>
      <c r="Q60" s="52"/>
      <c r="R60" s="49"/>
      <c r="S60" s="49"/>
      <c r="T60" s="52"/>
      <c r="U60" s="49"/>
      <c r="V60" s="52"/>
      <c r="W60" s="49"/>
      <c r="X60" s="49"/>
      <c r="Y60" s="46"/>
      <c r="Z60" s="49"/>
    </row>
    <row r="61" spans="1:26" ht="15" customHeight="1" x14ac:dyDescent="0.25">
      <c r="A61" s="5"/>
      <c r="B61" s="4" t="s">
        <v>19</v>
      </c>
      <c r="C61" s="64"/>
      <c r="D61" s="42"/>
      <c r="E61" s="42"/>
      <c r="F61" s="42"/>
      <c r="G61" s="46"/>
      <c r="H61" s="69"/>
      <c r="I61" s="55"/>
      <c r="J61" s="52"/>
      <c r="K61" s="49"/>
      <c r="L61" s="52"/>
      <c r="M61" s="49"/>
      <c r="N61" s="49"/>
      <c r="O61" s="52"/>
      <c r="P61" s="49"/>
      <c r="Q61" s="52"/>
      <c r="R61" s="49"/>
      <c r="S61" s="49"/>
      <c r="T61" s="52"/>
      <c r="U61" s="49"/>
      <c r="V61" s="52"/>
      <c r="W61" s="49"/>
      <c r="X61" s="49"/>
      <c r="Y61" s="46"/>
      <c r="Z61" s="49"/>
    </row>
    <row r="62" spans="1:26" ht="30" x14ac:dyDescent="0.25">
      <c r="A62" s="5"/>
      <c r="B62" s="2" t="s">
        <v>20</v>
      </c>
      <c r="C62" s="64"/>
      <c r="D62" s="42"/>
      <c r="E62" s="42"/>
      <c r="F62" s="42"/>
      <c r="G62" s="46"/>
      <c r="H62" s="69"/>
      <c r="I62" s="55"/>
      <c r="J62" s="52"/>
      <c r="K62" s="49"/>
      <c r="L62" s="52"/>
      <c r="M62" s="49"/>
      <c r="N62" s="49"/>
      <c r="O62" s="52"/>
      <c r="P62" s="49"/>
      <c r="Q62" s="52"/>
      <c r="R62" s="49"/>
      <c r="S62" s="49"/>
      <c r="T62" s="52"/>
      <c r="U62" s="49"/>
      <c r="V62" s="52"/>
      <c r="W62" s="49"/>
      <c r="X62" s="49"/>
      <c r="Y62" s="46"/>
      <c r="Z62" s="49"/>
    </row>
    <row r="63" spans="1:26" ht="15" customHeight="1" x14ac:dyDescent="0.25">
      <c r="A63" s="5"/>
      <c r="B63" s="4" t="s">
        <v>21</v>
      </c>
      <c r="C63" s="64"/>
      <c r="D63" s="42"/>
      <c r="E63" s="42"/>
      <c r="F63" s="42"/>
      <c r="G63" s="46"/>
      <c r="H63" s="69"/>
      <c r="I63" s="55"/>
      <c r="J63" s="52"/>
      <c r="K63" s="49"/>
      <c r="L63" s="52"/>
      <c r="M63" s="49"/>
      <c r="N63" s="49"/>
      <c r="O63" s="52"/>
      <c r="P63" s="49"/>
      <c r="Q63" s="52"/>
      <c r="R63" s="49"/>
      <c r="S63" s="49"/>
      <c r="T63" s="52"/>
      <c r="U63" s="49"/>
      <c r="V63" s="52"/>
      <c r="W63" s="49"/>
      <c r="X63" s="49"/>
      <c r="Y63" s="46"/>
      <c r="Z63" s="49"/>
    </row>
    <row r="64" spans="1:26" ht="15" customHeight="1" x14ac:dyDescent="0.25">
      <c r="A64" s="5"/>
      <c r="B64" s="4" t="s">
        <v>22</v>
      </c>
      <c r="C64" s="64"/>
      <c r="D64" s="42"/>
      <c r="E64" s="42"/>
      <c r="F64" s="42"/>
      <c r="G64" s="46"/>
      <c r="H64" s="69"/>
      <c r="I64" s="55"/>
      <c r="J64" s="52"/>
      <c r="K64" s="49"/>
      <c r="L64" s="52"/>
      <c r="M64" s="49"/>
      <c r="N64" s="49"/>
      <c r="O64" s="52"/>
      <c r="P64" s="49"/>
      <c r="Q64" s="52"/>
      <c r="R64" s="49"/>
      <c r="S64" s="49"/>
      <c r="T64" s="52"/>
      <c r="U64" s="49"/>
      <c r="V64" s="52"/>
      <c r="W64" s="49"/>
      <c r="X64" s="49"/>
      <c r="Y64" s="46"/>
      <c r="Z64" s="49"/>
    </row>
    <row r="65" spans="1:26" ht="15" customHeight="1" x14ac:dyDescent="0.25">
      <c r="A65" s="5"/>
      <c r="B65" s="4" t="s">
        <v>23</v>
      </c>
      <c r="C65" s="64"/>
      <c r="D65" s="42"/>
      <c r="E65" s="42"/>
      <c r="F65" s="42"/>
      <c r="G65" s="46"/>
      <c r="H65" s="69"/>
      <c r="I65" s="55"/>
      <c r="J65" s="52"/>
      <c r="K65" s="49"/>
      <c r="L65" s="52"/>
      <c r="M65" s="49"/>
      <c r="N65" s="49"/>
      <c r="O65" s="52"/>
      <c r="P65" s="49"/>
      <c r="Q65" s="52"/>
      <c r="R65" s="49"/>
      <c r="S65" s="49"/>
      <c r="T65" s="52"/>
      <c r="U65" s="49"/>
      <c r="V65" s="52"/>
      <c r="W65" s="49"/>
      <c r="X65" s="49"/>
      <c r="Y65" s="46"/>
      <c r="Z65" s="49"/>
    </row>
    <row r="66" spans="1:26" ht="15" customHeight="1" x14ac:dyDescent="0.25">
      <c r="A66" s="6" t="s">
        <v>24</v>
      </c>
      <c r="B66" s="7" t="s">
        <v>59</v>
      </c>
      <c r="C66" s="65"/>
      <c r="D66" s="43"/>
      <c r="E66" s="43"/>
      <c r="F66" s="43"/>
      <c r="G66" s="47"/>
      <c r="H66" s="70"/>
      <c r="I66" s="56"/>
      <c r="J66" s="53"/>
      <c r="K66" s="50"/>
      <c r="L66" s="53"/>
      <c r="M66" s="50"/>
      <c r="N66" s="50"/>
      <c r="O66" s="53"/>
      <c r="P66" s="50"/>
      <c r="Q66" s="53"/>
      <c r="R66" s="50"/>
      <c r="S66" s="50"/>
      <c r="T66" s="53"/>
      <c r="U66" s="50"/>
      <c r="V66" s="53"/>
      <c r="W66" s="50"/>
      <c r="X66" s="50"/>
      <c r="Y66" s="47"/>
      <c r="Z66" s="50"/>
    </row>
    <row r="67" spans="1:26" ht="15" customHeight="1" x14ac:dyDescent="0.25">
      <c r="A67" s="61" t="s">
        <v>12</v>
      </c>
      <c r="B67" s="3" t="s">
        <v>13</v>
      </c>
      <c r="C67" s="63"/>
      <c r="D67" s="44" t="s">
        <v>32</v>
      </c>
      <c r="E67" s="44">
        <v>2.5499999999999998</v>
      </c>
      <c r="F67" s="44">
        <v>2.87</v>
      </c>
      <c r="G67" s="45">
        <f>F67*E67</f>
        <v>7.3184999999999993</v>
      </c>
      <c r="H67" s="68">
        <f>SUM(I67:X79)</f>
        <v>1</v>
      </c>
      <c r="I67" s="54">
        <v>1</v>
      </c>
      <c r="J67" s="51"/>
      <c r="K67" s="48"/>
      <c r="L67" s="51"/>
      <c r="M67" s="48"/>
      <c r="N67" s="48"/>
      <c r="O67" s="51"/>
      <c r="P67" s="48"/>
      <c r="Q67" s="51"/>
      <c r="R67" s="48"/>
      <c r="S67" s="48"/>
      <c r="T67" s="51"/>
      <c r="U67" s="48"/>
      <c r="V67" s="51"/>
      <c r="W67" s="48"/>
      <c r="X67" s="48"/>
      <c r="Y67" s="45">
        <f>G67*H67</f>
        <v>7.3184999999999993</v>
      </c>
      <c r="Z67" s="48"/>
    </row>
    <row r="68" spans="1:26" ht="15" customHeight="1" x14ac:dyDescent="0.25">
      <c r="A68" s="62"/>
      <c r="B68" s="4" t="s">
        <v>52</v>
      </c>
      <c r="C68" s="64"/>
      <c r="D68" s="42"/>
      <c r="E68" s="42"/>
      <c r="F68" s="42"/>
      <c r="G68" s="46"/>
      <c r="H68" s="69"/>
      <c r="I68" s="55"/>
      <c r="J68" s="52"/>
      <c r="K68" s="49"/>
      <c r="L68" s="52"/>
      <c r="M68" s="49"/>
      <c r="N68" s="49"/>
      <c r="O68" s="52"/>
      <c r="P68" s="49"/>
      <c r="Q68" s="52"/>
      <c r="R68" s="49"/>
      <c r="S68" s="49"/>
      <c r="T68" s="52"/>
      <c r="U68" s="49"/>
      <c r="V68" s="52"/>
      <c r="W68" s="49"/>
      <c r="X68" s="49"/>
      <c r="Y68" s="46"/>
      <c r="Z68" s="49"/>
    </row>
    <row r="69" spans="1:26" ht="15" customHeight="1" x14ac:dyDescent="0.25">
      <c r="A69" s="5" t="s">
        <v>15</v>
      </c>
      <c r="B69" s="21" t="s">
        <v>61</v>
      </c>
      <c r="C69" s="64"/>
      <c r="D69" s="42"/>
      <c r="E69" s="42"/>
      <c r="F69" s="42"/>
      <c r="G69" s="46"/>
      <c r="H69" s="69"/>
      <c r="I69" s="55"/>
      <c r="J69" s="52"/>
      <c r="K69" s="49"/>
      <c r="L69" s="52"/>
      <c r="M69" s="49"/>
      <c r="N69" s="49"/>
      <c r="O69" s="52"/>
      <c r="P69" s="49"/>
      <c r="Q69" s="52"/>
      <c r="R69" s="49"/>
      <c r="S69" s="49"/>
      <c r="T69" s="52"/>
      <c r="U69" s="49"/>
      <c r="V69" s="52"/>
      <c r="W69" s="49"/>
      <c r="X69" s="49"/>
      <c r="Y69" s="46"/>
      <c r="Z69" s="49"/>
    </row>
    <row r="70" spans="1:26" ht="15" customHeight="1" x14ac:dyDescent="0.25">
      <c r="A70" s="62" t="s">
        <v>16</v>
      </c>
      <c r="B70" s="4" t="s">
        <v>53</v>
      </c>
      <c r="C70" s="64"/>
      <c r="D70" s="42"/>
      <c r="E70" s="42"/>
      <c r="F70" s="42"/>
      <c r="G70" s="46"/>
      <c r="H70" s="69"/>
      <c r="I70" s="55"/>
      <c r="J70" s="52"/>
      <c r="K70" s="49"/>
      <c r="L70" s="52"/>
      <c r="M70" s="49"/>
      <c r="N70" s="49"/>
      <c r="O70" s="52"/>
      <c r="P70" s="49"/>
      <c r="Q70" s="52"/>
      <c r="R70" s="49"/>
      <c r="S70" s="49"/>
      <c r="T70" s="52"/>
      <c r="U70" s="49"/>
      <c r="V70" s="52"/>
      <c r="W70" s="49"/>
      <c r="X70" s="49"/>
      <c r="Y70" s="46"/>
      <c r="Z70" s="49"/>
    </row>
    <row r="71" spans="1:26" ht="15" customHeight="1" x14ac:dyDescent="0.25">
      <c r="A71" s="62"/>
      <c r="B71" s="4" t="s">
        <v>54</v>
      </c>
      <c r="C71" s="64"/>
      <c r="D71" s="42"/>
      <c r="E71" s="42"/>
      <c r="F71" s="42"/>
      <c r="G71" s="46"/>
      <c r="H71" s="69"/>
      <c r="I71" s="55"/>
      <c r="J71" s="52"/>
      <c r="K71" s="49"/>
      <c r="L71" s="52"/>
      <c r="M71" s="49"/>
      <c r="N71" s="49"/>
      <c r="O71" s="52"/>
      <c r="P71" s="49"/>
      <c r="Q71" s="52"/>
      <c r="R71" s="49"/>
      <c r="S71" s="49"/>
      <c r="T71" s="52"/>
      <c r="U71" s="49"/>
      <c r="V71" s="52"/>
      <c r="W71" s="49"/>
      <c r="X71" s="49"/>
      <c r="Y71" s="46"/>
      <c r="Z71" s="49"/>
    </row>
    <row r="72" spans="1:26" ht="15" customHeight="1" x14ac:dyDescent="0.25">
      <c r="A72" s="62"/>
      <c r="B72" s="4" t="s">
        <v>58</v>
      </c>
      <c r="C72" s="64"/>
      <c r="D72" s="42"/>
      <c r="E72" s="42"/>
      <c r="F72" s="42"/>
      <c r="G72" s="46"/>
      <c r="H72" s="69"/>
      <c r="I72" s="55"/>
      <c r="J72" s="52"/>
      <c r="K72" s="49"/>
      <c r="L72" s="52"/>
      <c r="M72" s="49"/>
      <c r="N72" s="49"/>
      <c r="O72" s="52"/>
      <c r="P72" s="49"/>
      <c r="Q72" s="52"/>
      <c r="R72" s="49"/>
      <c r="S72" s="49"/>
      <c r="T72" s="52"/>
      <c r="U72" s="49"/>
      <c r="V72" s="52"/>
      <c r="W72" s="49"/>
      <c r="X72" s="49"/>
      <c r="Y72" s="46"/>
      <c r="Z72" s="49"/>
    </row>
    <row r="73" spans="1:26" ht="15" customHeight="1" x14ac:dyDescent="0.25">
      <c r="A73" s="5" t="s">
        <v>17</v>
      </c>
      <c r="B73" s="4" t="s">
        <v>18</v>
      </c>
      <c r="C73" s="64"/>
      <c r="D73" s="42"/>
      <c r="E73" s="42"/>
      <c r="F73" s="42"/>
      <c r="G73" s="46"/>
      <c r="H73" s="69"/>
      <c r="I73" s="55"/>
      <c r="J73" s="52"/>
      <c r="K73" s="49"/>
      <c r="L73" s="52"/>
      <c r="M73" s="49"/>
      <c r="N73" s="49"/>
      <c r="O73" s="52"/>
      <c r="P73" s="49"/>
      <c r="Q73" s="52"/>
      <c r="R73" s="49"/>
      <c r="S73" s="49"/>
      <c r="T73" s="52"/>
      <c r="U73" s="49"/>
      <c r="V73" s="52"/>
      <c r="W73" s="49"/>
      <c r="X73" s="49"/>
      <c r="Y73" s="46"/>
      <c r="Z73" s="49"/>
    </row>
    <row r="74" spans="1:26" ht="15" customHeight="1" x14ac:dyDescent="0.25">
      <c r="A74" s="5"/>
      <c r="B74" s="4" t="s">
        <v>19</v>
      </c>
      <c r="C74" s="64"/>
      <c r="D74" s="42"/>
      <c r="E74" s="42"/>
      <c r="F74" s="42"/>
      <c r="G74" s="46"/>
      <c r="H74" s="69"/>
      <c r="I74" s="55"/>
      <c r="J74" s="52"/>
      <c r="K74" s="49"/>
      <c r="L74" s="52"/>
      <c r="M74" s="49"/>
      <c r="N74" s="49"/>
      <c r="O74" s="52"/>
      <c r="P74" s="49"/>
      <c r="Q74" s="52"/>
      <c r="R74" s="49"/>
      <c r="S74" s="49"/>
      <c r="T74" s="52"/>
      <c r="U74" s="49"/>
      <c r="V74" s="52"/>
      <c r="W74" s="49"/>
      <c r="X74" s="49"/>
      <c r="Y74" s="46"/>
      <c r="Z74" s="49"/>
    </row>
    <row r="75" spans="1:26" ht="30" x14ac:dyDescent="0.25">
      <c r="A75" s="5"/>
      <c r="B75" s="2" t="s">
        <v>20</v>
      </c>
      <c r="C75" s="64"/>
      <c r="D75" s="42"/>
      <c r="E75" s="42"/>
      <c r="F75" s="42"/>
      <c r="G75" s="46"/>
      <c r="H75" s="69"/>
      <c r="I75" s="55"/>
      <c r="J75" s="52"/>
      <c r="K75" s="49"/>
      <c r="L75" s="52"/>
      <c r="M75" s="49"/>
      <c r="N75" s="49"/>
      <c r="O75" s="52"/>
      <c r="P75" s="49"/>
      <c r="Q75" s="52"/>
      <c r="R75" s="49"/>
      <c r="S75" s="49"/>
      <c r="T75" s="52"/>
      <c r="U75" s="49"/>
      <c r="V75" s="52"/>
      <c r="W75" s="49"/>
      <c r="X75" s="49"/>
      <c r="Y75" s="46"/>
      <c r="Z75" s="49"/>
    </row>
    <row r="76" spans="1:26" ht="15" customHeight="1" x14ac:dyDescent="0.25">
      <c r="A76" s="5"/>
      <c r="B76" s="4" t="s">
        <v>21</v>
      </c>
      <c r="C76" s="64"/>
      <c r="D76" s="42"/>
      <c r="E76" s="42"/>
      <c r="F76" s="42"/>
      <c r="G76" s="46"/>
      <c r="H76" s="69"/>
      <c r="I76" s="55"/>
      <c r="J76" s="52"/>
      <c r="K76" s="49"/>
      <c r="L76" s="52"/>
      <c r="M76" s="49"/>
      <c r="N76" s="49"/>
      <c r="O76" s="52"/>
      <c r="P76" s="49"/>
      <c r="Q76" s="52"/>
      <c r="R76" s="49"/>
      <c r="S76" s="49"/>
      <c r="T76" s="52"/>
      <c r="U76" s="49"/>
      <c r="V76" s="52"/>
      <c r="W76" s="49"/>
      <c r="X76" s="49"/>
      <c r="Y76" s="46"/>
      <c r="Z76" s="49"/>
    </row>
    <row r="77" spans="1:26" ht="15" customHeight="1" x14ac:dyDescent="0.25">
      <c r="A77" s="5"/>
      <c r="B77" s="4" t="s">
        <v>22</v>
      </c>
      <c r="C77" s="64"/>
      <c r="D77" s="42"/>
      <c r="E77" s="42"/>
      <c r="F77" s="42"/>
      <c r="G77" s="46"/>
      <c r="H77" s="69"/>
      <c r="I77" s="55"/>
      <c r="J77" s="52"/>
      <c r="K77" s="49"/>
      <c r="L77" s="52"/>
      <c r="M77" s="49"/>
      <c r="N77" s="49"/>
      <c r="O77" s="52"/>
      <c r="P77" s="49"/>
      <c r="Q77" s="52"/>
      <c r="R77" s="49"/>
      <c r="S77" s="49"/>
      <c r="T77" s="52"/>
      <c r="U77" s="49"/>
      <c r="V77" s="52"/>
      <c r="W77" s="49"/>
      <c r="X77" s="49"/>
      <c r="Y77" s="46"/>
      <c r="Z77" s="49"/>
    </row>
    <row r="78" spans="1:26" ht="15" customHeight="1" x14ac:dyDescent="0.25">
      <c r="A78" s="5"/>
      <c r="B78" s="4" t="s">
        <v>23</v>
      </c>
      <c r="C78" s="64"/>
      <c r="D78" s="42"/>
      <c r="E78" s="42"/>
      <c r="F78" s="42"/>
      <c r="G78" s="46"/>
      <c r="H78" s="69"/>
      <c r="I78" s="55"/>
      <c r="J78" s="52"/>
      <c r="K78" s="49"/>
      <c r="L78" s="52"/>
      <c r="M78" s="49"/>
      <c r="N78" s="49"/>
      <c r="O78" s="52"/>
      <c r="P78" s="49"/>
      <c r="Q78" s="52"/>
      <c r="R78" s="49"/>
      <c r="S78" s="49"/>
      <c r="T78" s="52"/>
      <c r="U78" s="49"/>
      <c r="V78" s="52"/>
      <c r="W78" s="49"/>
      <c r="X78" s="49"/>
      <c r="Y78" s="46"/>
      <c r="Z78" s="49"/>
    </row>
    <row r="79" spans="1:26" ht="15" customHeight="1" x14ac:dyDescent="0.25">
      <c r="A79" s="6" t="s">
        <v>24</v>
      </c>
      <c r="B79" s="7" t="s">
        <v>59</v>
      </c>
      <c r="C79" s="65"/>
      <c r="D79" s="43"/>
      <c r="E79" s="43"/>
      <c r="F79" s="43"/>
      <c r="G79" s="47"/>
      <c r="H79" s="70"/>
      <c r="I79" s="56"/>
      <c r="J79" s="53"/>
      <c r="K79" s="50"/>
      <c r="L79" s="53"/>
      <c r="M79" s="50"/>
      <c r="N79" s="50"/>
      <c r="O79" s="53"/>
      <c r="P79" s="50"/>
      <c r="Q79" s="53"/>
      <c r="R79" s="50"/>
      <c r="S79" s="50"/>
      <c r="T79" s="53"/>
      <c r="U79" s="50"/>
      <c r="V79" s="53"/>
      <c r="W79" s="50"/>
      <c r="X79" s="50"/>
      <c r="Y79" s="47"/>
      <c r="Z79" s="50"/>
    </row>
    <row r="80" spans="1:26" ht="15" customHeight="1" x14ac:dyDescent="0.25">
      <c r="A80" s="61" t="s">
        <v>12</v>
      </c>
      <c r="B80" s="3" t="s">
        <v>13</v>
      </c>
      <c r="C80" s="63"/>
      <c r="D80" s="44" t="s">
        <v>34</v>
      </c>
      <c r="E80" s="44">
        <v>2.6</v>
      </c>
      <c r="F80" s="44">
        <v>2.87</v>
      </c>
      <c r="G80" s="45">
        <f>F80*E80</f>
        <v>7.4620000000000006</v>
      </c>
      <c r="H80" s="68">
        <f>SUM(I80:X92)</f>
        <v>1</v>
      </c>
      <c r="I80" s="54">
        <v>1</v>
      </c>
      <c r="J80" s="51"/>
      <c r="K80" s="48"/>
      <c r="L80" s="51"/>
      <c r="M80" s="48"/>
      <c r="N80" s="48"/>
      <c r="O80" s="51"/>
      <c r="P80" s="48"/>
      <c r="Q80" s="51"/>
      <c r="R80" s="48"/>
      <c r="S80" s="48"/>
      <c r="T80" s="51"/>
      <c r="U80" s="48"/>
      <c r="V80" s="51"/>
      <c r="W80" s="48"/>
      <c r="X80" s="48"/>
      <c r="Y80" s="45">
        <f>G80*H80</f>
        <v>7.4620000000000006</v>
      </c>
      <c r="Z80" s="48"/>
    </row>
    <row r="81" spans="1:26" ht="15" customHeight="1" x14ac:dyDescent="0.25">
      <c r="A81" s="62"/>
      <c r="B81" s="4" t="s">
        <v>52</v>
      </c>
      <c r="C81" s="64"/>
      <c r="D81" s="42"/>
      <c r="E81" s="42"/>
      <c r="F81" s="42"/>
      <c r="G81" s="46"/>
      <c r="H81" s="69"/>
      <c r="I81" s="55"/>
      <c r="J81" s="52"/>
      <c r="K81" s="49"/>
      <c r="L81" s="52"/>
      <c r="M81" s="49"/>
      <c r="N81" s="49"/>
      <c r="O81" s="52"/>
      <c r="P81" s="49"/>
      <c r="Q81" s="52"/>
      <c r="R81" s="49"/>
      <c r="S81" s="49"/>
      <c r="T81" s="52"/>
      <c r="U81" s="49"/>
      <c r="V81" s="52"/>
      <c r="W81" s="49"/>
      <c r="X81" s="49"/>
      <c r="Y81" s="46"/>
      <c r="Z81" s="49"/>
    </row>
    <row r="82" spans="1:26" ht="15" customHeight="1" x14ac:dyDescent="0.25">
      <c r="A82" s="5" t="s">
        <v>15</v>
      </c>
      <c r="B82" s="21" t="s">
        <v>61</v>
      </c>
      <c r="C82" s="64"/>
      <c r="D82" s="42"/>
      <c r="E82" s="42"/>
      <c r="F82" s="42"/>
      <c r="G82" s="46"/>
      <c r="H82" s="69"/>
      <c r="I82" s="55"/>
      <c r="J82" s="52"/>
      <c r="K82" s="49"/>
      <c r="L82" s="52"/>
      <c r="M82" s="49"/>
      <c r="N82" s="49"/>
      <c r="O82" s="52"/>
      <c r="P82" s="49"/>
      <c r="Q82" s="52"/>
      <c r="R82" s="49"/>
      <c r="S82" s="49"/>
      <c r="T82" s="52"/>
      <c r="U82" s="49"/>
      <c r="V82" s="52"/>
      <c r="W82" s="49"/>
      <c r="X82" s="49"/>
      <c r="Y82" s="46"/>
      <c r="Z82" s="49"/>
    </row>
    <row r="83" spans="1:26" ht="15" customHeight="1" x14ac:dyDescent="0.25">
      <c r="A83" s="62" t="s">
        <v>16</v>
      </c>
      <c r="B83" s="4" t="s">
        <v>53</v>
      </c>
      <c r="C83" s="64"/>
      <c r="D83" s="42"/>
      <c r="E83" s="42"/>
      <c r="F83" s="42"/>
      <c r="G83" s="46"/>
      <c r="H83" s="69"/>
      <c r="I83" s="55"/>
      <c r="J83" s="52"/>
      <c r="K83" s="49"/>
      <c r="L83" s="52"/>
      <c r="M83" s="49"/>
      <c r="N83" s="49"/>
      <c r="O83" s="52"/>
      <c r="P83" s="49"/>
      <c r="Q83" s="52"/>
      <c r="R83" s="49"/>
      <c r="S83" s="49"/>
      <c r="T83" s="52"/>
      <c r="U83" s="49"/>
      <c r="V83" s="52"/>
      <c r="W83" s="49"/>
      <c r="X83" s="49"/>
      <c r="Y83" s="46"/>
      <c r="Z83" s="49"/>
    </row>
    <row r="84" spans="1:26" ht="15" customHeight="1" x14ac:dyDescent="0.25">
      <c r="A84" s="62"/>
      <c r="B84" s="4" t="s">
        <v>54</v>
      </c>
      <c r="C84" s="64"/>
      <c r="D84" s="42"/>
      <c r="E84" s="42"/>
      <c r="F84" s="42"/>
      <c r="G84" s="46"/>
      <c r="H84" s="69"/>
      <c r="I84" s="55"/>
      <c r="J84" s="52"/>
      <c r="K84" s="49"/>
      <c r="L84" s="52"/>
      <c r="M84" s="49"/>
      <c r="N84" s="49"/>
      <c r="O84" s="52"/>
      <c r="P84" s="49"/>
      <c r="Q84" s="52"/>
      <c r="R84" s="49"/>
      <c r="S84" s="49"/>
      <c r="T84" s="52"/>
      <c r="U84" s="49"/>
      <c r="V84" s="52"/>
      <c r="W84" s="49"/>
      <c r="X84" s="49"/>
      <c r="Y84" s="46"/>
      <c r="Z84" s="49"/>
    </row>
    <row r="85" spans="1:26" ht="15" customHeight="1" x14ac:dyDescent="0.25">
      <c r="A85" s="62"/>
      <c r="B85" s="4" t="s">
        <v>58</v>
      </c>
      <c r="C85" s="64"/>
      <c r="D85" s="42"/>
      <c r="E85" s="42"/>
      <c r="F85" s="42"/>
      <c r="G85" s="46"/>
      <c r="H85" s="69"/>
      <c r="I85" s="55"/>
      <c r="J85" s="52"/>
      <c r="K85" s="49"/>
      <c r="L85" s="52"/>
      <c r="M85" s="49"/>
      <c r="N85" s="49"/>
      <c r="O85" s="52"/>
      <c r="P85" s="49"/>
      <c r="Q85" s="52"/>
      <c r="R85" s="49"/>
      <c r="S85" s="49"/>
      <c r="T85" s="52"/>
      <c r="U85" s="49"/>
      <c r="V85" s="52"/>
      <c r="W85" s="49"/>
      <c r="X85" s="49"/>
      <c r="Y85" s="46"/>
      <c r="Z85" s="49"/>
    </row>
    <row r="86" spans="1:26" ht="15" customHeight="1" x14ac:dyDescent="0.25">
      <c r="A86" s="5" t="s">
        <v>17</v>
      </c>
      <c r="B86" s="4" t="s">
        <v>18</v>
      </c>
      <c r="C86" s="64"/>
      <c r="D86" s="42"/>
      <c r="E86" s="42"/>
      <c r="F86" s="42"/>
      <c r="G86" s="46"/>
      <c r="H86" s="69"/>
      <c r="I86" s="55"/>
      <c r="J86" s="52"/>
      <c r="K86" s="49"/>
      <c r="L86" s="52"/>
      <c r="M86" s="49"/>
      <c r="N86" s="49"/>
      <c r="O86" s="52"/>
      <c r="P86" s="49"/>
      <c r="Q86" s="52"/>
      <c r="R86" s="49"/>
      <c r="S86" s="49"/>
      <c r="T86" s="52"/>
      <c r="U86" s="49"/>
      <c r="V86" s="52"/>
      <c r="W86" s="49"/>
      <c r="X86" s="49"/>
      <c r="Y86" s="46"/>
      <c r="Z86" s="49"/>
    </row>
    <row r="87" spans="1:26" ht="15" customHeight="1" x14ac:dyDescent="0.25">
      <c r="A87" s="5"/>
      <c r="B87" s="4" t="s">
        <v>19</v>
      </c>
      <c r="C87" s="64"/>
      <c r="D87" s="42"/>
      <c r="E87" s="42"/>
      <c r="F87" s="42"/>
      <c r="G87" s="46"/>
      <c r="H87" s="69"/>
      <c r="I87" s="55"/>
      <c r="J87" s="52"/>
      <c r="K87" s="49"/>
      <c r="L87" s="52"/>
      <c r="M87" s="49"/>
      <c r="N87" s="49"/>
      <c r="O87" s="52"/>
      <c r="P87" s="49"/>
      <c r="Q87" s="52"/>
      <c r="R87" s="49"/>
      <c r="S87" s="49"/>
      <c r="T87" s="52"/>
      <c r="U87" s="49"/>
      <c r="V87" s="52"/>
      <c r="W87" s="49"/>
      <c r="X87" s="49"/>
      <c r="Y87" s="46"/>
      <c r="Z87" s="49"/>
    </row>
    <row r="88" spans="1:26" ht="30" x14ac:dyDescent="0.25">
      <c r="A88" s="5"/>
      <c r="B88" s="2" t="s">
        <v>20</v>
      </c>
      <c r="C88" s="64"/>
      <c r="D88" s="42"/>
      <c r="E88" s="42"/>
      <c r="F88" s="42"/>
      <c r="G88" s="46"/>
      <c r="H88" s="69"/>
      <c r="I88" s="55"/>
      <c r="J88" s="52"/>
      <c r="K88" s="49"/>
      <c r="L88" s="52"/>
      <c r="M88" s="49"/>
      <c r="N88" s="49"/>
      <c r="O88" s="52"/>
      <c r="P88" s="49"/>
      <c r="Q88" s="52"/>
      <c r="R88" s="49"/>
      <c r="S88" s="49"/>
      <c r="T88" s="52"/>
      <c r="U88" s="49"/>
      <c r="V88" s="52"/>
      <c r="W88" s="49"/>
      <c r="X88" s="49"/>
      <c r="Y88" s="46"/>
      <c r="Z88" s="49"/>
    </row>
    <row r="89" spans="1:26" ht="15" customHeight="1" x14ac:dyDescent="0.25">
      <c r="A89" s="5"/>
      <c r="B89" s="4" t="s">
        <v>21</v>
      </c>
      <c r="C89" s="64"/>
      <c r="D89" s="42"/>
      <c r="E89" s="42"/>
      <c r="F89" s="42"/>
      <c r="G89" s="46"/>
      <c r="H89" s="69"/>
      <c r="I89" s="55"/>
      <c r="J89" s="52"/>
      <c r="K89" s="49"/>
      <c r="L89" s="52"/>
      <c r="M89" s="49"/>
      <c r="N89" s="49"/>
      <c r="O89" s="52"/>
      <c r="P89" s="49"/>
      <c r="Q89" s="52"/>
      <c r="R89" s="49"/>
      <c r="S89" s="49"/>
      <c r="T89" s="52"/>
      <c r="U89" s="49"/>
      <c r="V89" s="52"/>
      <c r="W89" s="49"/>
      <c r="X89" s="49"/>
      <c r="Y89" s="46"/>
      <c r="Z89" s="49"/>
    </row>
    <row r="90" spans="1:26" ht="15" customHeight="1" x14ac:dyDescent="0.25">
      <c r="A90" s="5"/>
      <c r="B90" s="4" t="s">
        <v>22</v>
      </c>
      <c r="C90" s="64"/>
      <c r="D90" s="42"/>
      <c r="E90" s="42"/>
      <c r="F90" s="42"/>
      <c r="G90" s="46"/>
      <c r="H90" s="69"/>
      <c r="I90" s="55"/>
      <c r="J90" s="52"/>
      <c r="K90" s="49"/>
      <c r="L90" s="52"/>
      <c r="M90" s="49"/>
      <c r="N90" s="49"/>
      <c r="O90" s="52"/>
      <c r="P90" s="49"/>
      <c r="Q90" s="52"/>
      <c r="R90" s="49"/>
      <c r="S90" s="49"/>
      <c r="T90" s="52"/>
      <c r="U90" s="49"/>
      <c r="V90" s="52"/>
      <c r="W90" s="49"/>
      <c r="X90" s="49"/>
      <c r="Y90" s="46"/>
      <c r="Z90" s="49"/>
    </row>
    <row r="91" spans="1:26" ht="15" customHeight="1" x14ac:dyDescent="0.25">
      <c r="A91" s="5"/>
      <c r="B91" s="4" t="s">
        <v>23</v>
      </c>
      <c r="C91" s="64"/>
      <c r="D91" s="42"/>
      <c r="E91" s="42"/>
      <c r="F91" s="42"/>
      <c r="G91" s="46"/>
      <c r="H91" s="69"/>
      <c r="I91" s="55"/>
      <c r="J91" s="52"/>
      <c r="K91" s="49"/>
      <c r="L91" s="52"/>
      <c r="M91" s="49"/>
      <c r="N91" s="49"/>
      <c r="O91" s="52"/>
      <c r="P91" s="49"/>
      <c r="Q91" s="52"/>
      <c r="R91" s="49"/>
      <c r="S91" s="49"/>
      <c r="T91" s="52"/>
      <c r="U91" s="49"/>
      <c r="V91" s="52"/>
      <c r="W91" s="49"/>
      <c r="X91" s="49"/>
      <c r="Y91" s="46"/>
      <c r="Z91" s="49"/>
    </row>
    <row r="92" spans="1:26" ht="15" customHeight="1" x14ac:dyDescent="0.25">
      <c r="A92" s="6" t="s">
        <v>24</v>
      </c>
      <c r="B92" s="7" t="s">
        <v>59</v>
      </c>
      <c r="C92" s="65"/>
      <c r="D92" s="43"/>
      <c r="E92" s="43"/>
      <c r="F92" s="43"/>
      <c r="G92" s="47"/>
      <c r="H92" s="70"/>
      <c r="I92" s="56"/>
      <c r="J92" s="53"/>
      <c r="K92" s="50"/>
      <c r="L92" s="53"/>
      <c r="M92" s="50"/>
      <c r="N92" s="50"/>
      <c r="O92" s="53"/>
      <c r="P92" s="50"/>
      <c r="Q92" s="53"/>
      <c r="R92" s="50"/>
      <c r="S92" s="50"/>
      <c r="T92" s="53"/>
      <c r="U92" s="50"/>
      <c r="V92" s="53"/>
      <c r="W92" s="50"/>
      <c r="X92" s="50"/>
      <c r="Y92" s="47"/>
      <c r="Z92" s="50"/>
    </row>
    <row r="93" spans="1:26" ht="15" customHeight="1" x14ac:dyDescent="0.25">
      <c r="A93" s="61" t="s">
        <v>12</v>
      </c>
      <c r="B93" s="3" t="s">
        <v>13</v>
      </c>
      <c r="C93" s="63"/>
      <c r="D93" s="44" t="s">
        <v>47</v>
      </c>
      <c r="E93" s="44">
        <v>1.85</v>
      </c>
      <c r="F93" s="44">
        <v>2.87</v>
      </c>
      <c r="G93" s="45">
        <f>F93*E93</f>
        <v>5.3095000000000008</v>
      </c>
      <c r="H93" s="68">
        <v>1</v>
      </c>
      <c r="I93" s="54">
        <v>1</v>
      </c>
      <c r="J93" s="51"/>
      <c r="K93" s="48"/>
      <c r="L93" s="51"/>
      <c r="M93" s="48"/>
      <c r="N93" s="48"/>
      <c r="O93" s="51"/>
      <c r="P93" s="48"/>
      <c r="Q93" s="51"/>
      <c r="R93" s="48"/>
      <c r="S93" s="48"/>
      <c r="T93" s="51"/>
      <c r="U93" s="48"/>
      <c r="V93" s="51"/>
      <c r="W93" s="48"/>
      <c r="X93" s="48"/>
      <c r="Y93" s="45">
        <f t="shared" ref="Y93" si="4">G93*H93</f>
        <v>5.3095000000000008</v>
      </c>
      <c r="Z93" s="48"/>
    </row>
    <row r="94" spans="1:26" ht="15" customHeight="1" x14ac:dyDescent="0.25">
      <c r="A94" s="62"/>
      <c r="B94" s="4" t="s">
        <v>52</v>
      </c>
      <c r="C94" s="64"/>
      <c r="D94" s="42"/>
      <c r="E94" s="42"/>
      <c r="F94" s="42"/>
      <c r="G94" s="46"/>
      <c r="H94" s="69"/>
      <c r="I94" s="55"/>
      <c r="J94" s="52"/>
      <c r="K94" s="49"/>
      <c r="L94" s="52"/>
      <c r="M94" s="49"/>
      <c r="N94" s="49"/>
      <c r="O94" s="52"/>
      <c r="P94" s="49"/>
      <c r="Q94" s="52"/>
      <c r="R94" s="49"/>
      <c r="S94" s="49"/>
      <c r="T94" s="52"/>
      <c r="U94" s="49"/>
      <c r="V94" s="52"/>
      <c r="W94" s="49"/>
      <c r="X94" s="49"/>
      <c r="Y94" s="46"/>
      <c r="Z94" s="49"/>
    </row>
    <row r="95" spans="1:26" ht="15" customHeight="1" x14ac:dyDescent="0.25">
      <c r="A95" s="5" t="s">
        <v>15</v>
      </c>
      <c r="B95" s="21" t="s">
        <v>61</v>
      </c>
      <c r="C95" s="64"/>
      <c r="D95" s="42"/>
      <c r="E95" s="42"/>
      <c r="F95" s="42"/>
      <c r="G95" s="46"/>
      <c r="H95" s="69"/>
      <c r="I95" s="55"/>
      <c r="J95" s="52"/>
      <c r="K95" s="49"/>
      <c r="L95" s="52"/>
      <c r="M95" s="49"/>
      <c r="N95" s="49"/>
      <c r="O95" s="52"/>
      <c r="P95" s="49"/>
      <c r="Q95" s="52"/>
      <c r="R95" s="49"/>
      <c r="S95" s="49"/>
      <c r="T95" s="52"/>
      <c r="U95" s="49"/>
      <c r="V95" s="52"/>
      <c r="W95" s="49"/>
      <c r="X95" s="49"/>
      <c r="Y95" s="46"/>
      <c r="Z95" s="49"/>
    </row>
    <row r="96" spans="1:26" ht="15" customHeight="1" x14ac:dyDescent="0.25">
      <c r="A96" s="62" t="s">
        <v>16</v>
      </c>
      <c r="B96" s="4" t="s">
        <v>53</v>
      </c>
      <c r="C96" s="64"/>
      <c r="D96" s="42"/>
      <c r="E96" s="42"/>
      <c r="F96" s="42"/>
      <c r="G96" s="46"/>
      <c r="H96" s="69"/>
      <c r="I96" s="55"/>
      <c r="J96" s="52"/>
      <c r="K96" s="49"/>
      <c r="L96" s="52"/>
      <c r="M96" s="49"/>
      <c r="N96" s="49"/>
      <c r="O96" s="52"/>
      <c r="P96" s="49"/>
      <c r="Q96" s="52"/>
      <c r="R96" s="49"/>
      <c r="S96" s="49"/>
      <c r="T96" s="52"/>
      <c r="U96" s="49"/>
      <c r="V96" s="52"/>
      <c r="W96" s="49"/>
      <c r="X96" s="49"/>
      <c r="Y96" s="46"/>
      <c r="Z96" s="49"/>
    </row>
    <row r="97" spans="1:26" ht="15" customHeight="1" x14ac:dyDescent="0.25">
      <c r="A97" s="62"/>
      <c r="B97" s="4" t="s">
        <v>54</v>
      </c>
      <c r="C97" s="64"/>
      <c r="D97" s="42"/>
      <c r="E97" s="42"/>
      <c r="F97" s="42"/>
      <c r="G97" s="46"/>
      <c r="H97" s="69"/>
      <c r="I97" s="55"/>
      <c r="J97" s="52"/>
      <c r="K97" s="49"/>
      <c r="L97" s="52"/>
      <c r="M97" s="49"/>
      <c r="N97" s="49"/>
      <c r="O97" s="52"/>
      <c r="P97" s="49"/>
      <c r="Q97" s="52"/>
      <c r="R97" s="49"/>
      <c r="S97" s="49"/>
      <c r="T97" s="52"/>
      <c r="U97" s="49"/>
      <c r="V97" s="52"/>
      <c r="W97" s="49"/>
      <c r="X97" s="49"/>
      <c r="Y97" s="46"/>
      <c r="Z97" s="49"/>
    </row>
    <row r="98" spans="1:26" ht="15" customHeight="1" x14ac:dyDescent="0.25">
      <c r="A98" s="62"/>
      <c r="B98" s="4" t="s">
        <v>58</v>
      </c>
      <c r="C98" s="64"/>
      <c r="D98" s="42"/>
      <c r="E98" s="42"/>
      <c r="F98" s="42"/>
      <c r="G98" s="46"/>
      <c r="H98" s="69"/>
      <c r="I98" s="55"/>
      <c r="J98" s="52"/>
      <c r="K98" s="49"/>
      <c r="L98" s="52"/>
      <c r="M98" s="49"/>
      <c r="N98" s="49"/>
      <c r="O98" s="52"/>
      <c r="P98" s="49"/>
      <c r="Q98" s="52"/>
      <c r="R98" s="49"/>
      <c r="S98" s="49"/>
      <c r="T98" s="52"/>
      <c r="U98" s="49"/>
      <c r="V98" s="52"/>
      <c r="W98" s="49"/>
      <c r="X98" s="49"/>
      <c r="Y98" s="46"/>
      <c r="Z98" s="49"/>
    </row>
    <row r="99" spans="1:26" ht="15" customHeight="1" x14ac:dyDescent="0.25">
      <c r="A99" s="5" t="s">
        <v>17</v>
      </c>
      <c r="B99" s="4" t="s">
        <v>18</v>
      </c>
      <c r="C99" s="64"/>
      <c r="D99" s="42"/>
      <c r="E99" s="42"/>
      <c r="F99" s="42"/>
      <c r="G99" s="46"/>
      <c r="H99" s="69"/>
      <c r="I99" s="55"/>
      <c r="J99" s="52"/>
      <c r="K99" s="49"/>
      <c r="L99" s="52"/>
      <c r="M99" s="49"/>
      <c r="N99" s="49"/>
      <c r="O99" s="52"/>
      <c r="P99" s="49"/>
      <c r="Q99" s="52"/>
      <c r="R99" s="49"/>
      <c r="S99" s="49"/>
      <c r="T99" s="52"/>
      <c r="U99" s="49"/>
      <c r="V99" s="52"/>
      <c r="W99" s="49"/>
      <c r="X99" s="49"/>
      <c r="Y99" s="46"/>
      <c r="Z99" s="49"/>
    </row>
    <row r="100" spans="1:26" ht="15" customHeight="1" x14ac:dyDescent="0.25">
      <c r="A100" s="5"/>
      <c r="B100" s="4" t="s">
        <v>19</v>
      </c>
      <c r="C100" s="64"/>
      <c r="D100" s="42"/>
      <c r="E100" s="42"/>
      <c r="F100" s="42"/>
      <c r="G100" s="46"/>
      <c r="H100" s="69"/>
      <c r="I100" s="55"/>
      <c r="J100" s="52"/>
      <c r="K100" s="49"/>
      <c r="L100" s="52"/>
      <c r="M100" s="49"/>
      <c r="N100" s="49"/>
      <c r="O100" s="52"/>
      <c r="P100" s="49"/>
      <c r="Q100" s="52"/>
      <c r="R100" s="49"/>
      <c r="S100" s="49"/>
      <c r="T100" s="52"/>
      <c r="U100" s="49"/>
      <c r="V100" s="52"/>
      <c r="W100" s="49"/>
      <c r="X100" s="49"/>
      <c r="Y100" s="46"/>
      <c r="Z100" s="49"/>
    </row>
    <row r="101" spans="1:26" ht="30" x14ac:dyDescent="0.25">
      <c r="A101" s="5"/>
      <c r="B101" s="2" t="s">
        <v>20</v>
      </c>
      <c r="C101" s="64"/>
      <c r="D101" s="42"/>
      <c r="E101" s="42"/>
      <c r="F101" s="42"/>
      <c r="G101" s="46"/>
      <c r="H101" s="69"/>
      <c r="I101" s="55"/>
      <c r="J101" s="52"/>
      <c r="K101" s="49"/>
      <c r="L101" s="52"/>
      <c r="M101" s="49"/>
      <c r="N101" s="49"/>
      <c r="O101" s="52"/>
      <c r="P101" s="49"/>
      <c r="Q101" s="52"/>
      <c r="R101" s="49"/>
      <c r="S101" s="49"/>
      <c r="T101" s="52"/>
      <c r="U101" s="49"/>
      <c r="V101" s="52"/>
      <c r="W101" s="49"/>
      <c r="X101" s="49"/>
      <c r="Y101" s="46"/>
      <c r="Z101" s="49"/>
    </row>
    <row r="102" spans="1:26" ht="15" customHeight="1" x14ac:dyDescent="0.25">
      <c r="A102" s="5"/>
      <c r="B102" s="4" t="s">
        <v>21</v>
      </c>
      <c r="C102" s="64"/>
      <c r="D102" s="42"/>
      <c r="E102" s="42"/>
      <c r="F102" s="42"/>
      <c r="G102" s="46"/>
      <c r="H102" s="69"/>
      <c r="I102" s="55"/>
      <c r="J102" s="52"/>
      <c r="K102" s="49"/>
      <c r="L102" s="52"/>
      <c r="M102" s="49"/>
      <c r="N102" s="49"/>
      <c r="O102" s="52"/>
      <c r="P102" s="49"/>
      <c r="Q102" s="52"/>
      <c r="R102" s="49"/>
      <c r="S102" s="49"/>
      <c r="T102" s="52"/>
      <c r="U102" s="49"/>
      <c r="V102" s="52"/>
      <c r="W102" s="49"/>
      <c r="X102" s="49"/>
      <c r="Y102" s="46"/>
      <c r="Z102" s="49"/>
    </row>
    <row r="103" spans="1:26" ht="15" customHeight="1" x14ac:dyDescent="0.25">
      <c r="A103" s="5"/>
      <c r="B103" s="4" t="s">
        <v>22</v>
      </c>
      <c r="C103" s="64"/>
      <c r="D103" s="42"/>
      <c r="E103" s="42"/>
      <c r="F103" s="42"/>
      <c r="G103" s="46"/>
      <c r="H103" s="69"/>
      <c r="I103" s="55"/>
      <c r="J103" s="52"/>
      <c r="K103" s="49"/>
      <c r="L103" s="52"/>
      <c r="M103" s="49"/>
      <c r="N103" s="49"/>
      <c r="O103" s="52"/>
      <c r="P103" s="49"/>
      <c r="Q103" s="52"/>
      <c r="R103" s="49"/>
      <c r="S103" s="49"/>
      <c r="T103" s="52"/>
      <c r="U103" s="49"/>
      <c r="V103" s="52"/>
      <c r="W103" s="49"/>
      <c r="X103" s="49"/>
      <c r="Y103" s="46"/>
      <c r="Z103" s="49"/>
    </row>
    <row r="104" spans="1:26" ht="15" customHeight="1" x14ac:dyDescent="0.25">
      <c r="A104" s="5"/>
      <c r="B104" s="4" t="s">
        <v>23</v>
      </c>
      <c r="C104" s="64"/>
      <c r="D104" s="42"/>
      <c r="E104" s="42"/>
      <c r="F104" s="42"/>
      <c r="G104" s="46"/>
      <c r="H104" s="69"/>
      <c r="I104" s="55"/>
      <c r="J104" s="52"/>
      <c r="K104" s="49"/>
      <c r="L104" s="52"/>
      <c r="M104" s="49"/>
      <c r="N104" s="49"/>
      <c r="O104" s="52"/>
      <c r="P104" s="49"/>
      <c r="Q104" s="52"/>
      <c r="R104" s="49"/>
      <c r="S104" s="49"/>
      <c r="T104" s="52"/>
      <c r="U104" s="49"/>
      <c r="V104" s="52"/>
      <c r="W104" s="49"/>
      <c r="X104" s="49"/>
      <c r="Y104" s="46"/>
      <c r="Z104" s="49"/>
    </row>
    <row r="105" spans="1:26" ht="15" customHeight="1" x14ac:dyDescent="0.25">
      <c r="A105" s="6" t="s">
        <v>24</v>
      </c>
      <c r="B105" s="7" t="s">
        <v>59</v>
      </c>
      <c r="C105" s="65"/>
      <c r="D105" s="43"/>
      <c r="E105" s="43"/>
      <c r="F105" s="43"/>
      <c r="G105" s="47"/>
      <c r="H105" s="70"/>
      <c r="I105" s="56"/>
      <c r="J105" s="53"/>
      <c r="K105" s="50"/>
      <c r="L105" s="53"/>
      <c r="M105" s="50"/>
      <c r="N105" s="50"/>
      <c r="O105" s="53"/>
      <c r="P105" s="50"/>
      <c r="Q105" s="53"/>
      <c r="R105" s="50"/>
      <c r="S105" s="50"/>
      <c r="T105" s="53"/>
      <c r="U105" s="50"/>
      <c r="V105" s="53"/>
      <c r="W105" s="50"/>
      <c r="X105" s="50"/>
      <c r="Y105" s="47"/>
      <c r="Z105" s="50"/>
    </row>
    <row r="106" spans="1:26" ht="27.75" customHeight="1" x14ac:dyDescent="0.25">
      <c r="A106" s="12" t="s">
        <v>12</v>
      </c>
      <c r="B106" s="20" t="s">
        <v>55</v>
      </c>
      <c r="C106" s="63"/>
      <c r="D106" s="44" t="s">
        <v>14</v>
      </c>
      <c r="E106" s="44">
        <v>1.4</v>
      </c>
      <c r="F106" s="44">
        <v>2.87</v>
      </c>
      <c r="G106" s="45">
        <f>F106*E106</f>
        <v>4.0179999999999998</v>
      </c>
      <c r="H106" s="68">
        <v>1</v>
      </c>
      <c r="I106" s="44">
        <v>1</v>
      </c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5">
        <f>G106*H106</f>
        <v>4.0179999999999998</v>
      </c>
      <c r="Z106" s="44"/>
    </row>
    <row r="107" spans="1:26" ht="27.75" customHeight="1" x14ac:dyDescent="0.25">
      <c r="A107" s="22" t="s">
        <v>15</v>
      </c>
      <c r="B107" s="21" t="s">
        <v>61</v>
      </c>
      <c r="C107" s="64"/>
      <c r="D107" s="42"/>
      <c r="E107" s="42"/>
      <c r="F107" s="42"/>
      <c r="G107" s="46"/>
      <c r="H107" s="69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6"/>
      <c r="Z107" s="42"/>
    </row>
    <row r="108" spans="1:26" ht="27.75" customHeight="1" x14ac:dyDescent="0.25">
      <c r="A108" s="62" t="s">
        <v>16</v>
      </c>
      <c r="B108" s="21" t="s">
        <v>53</v>
      </c>
      <c r="C108" s="64"/>
      <c r="D108" s="42"/>
      <c r="E108" s="42"/>
      <c r="F108" s="42"/>
      <c r="G108" s="46"/>
      <c r="H108" s="69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6"/>
      <c r="Z108" s="42"/>
    </row>
    <row r="109" spans="1:26" ht="27.75" customHeight="1" x14ac:dyDescent="0.25">
      <c r="A109" s="62"/>
      <c r="B109" s="21" t="s">
        <v>54</v>
      </c>
      <c r="C109" s="64"/>
      <c r="D109" s="42"/>
      <c r="E109" s="42"/>
      <c r="F109" s="42"/>
      <c r="G109" s="46"/>
      <c r="H109" s="69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6"/>
      <c r="Z109" s="42"/>
    </row>
    <row r="110" spans="1:26" ht="27.75" customHeight="1" x14ac:dyDescent="0.25">
      <c r="A110" s="8" t="s">
        <v>24</v>
      </c>
      <c r="B110" s="9" t="s">
        <v>59</v>
      </c>
      <c r="C110" s="65"/>
      <c r="D110" s="43"/>
      <c r="E110" s="43"/>
      <c r="F110" s="43"/>
      <c r="G110" s="47"/>
      <c r="H110" s="70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7"/>
      <c r="Z110" s="43"/>
    </row>
    <row r="111" spans="1:26" ht="30" customHeight="1" x14ac:dyDescent="0.25">
      <c r="A111" s="12" t="s">
        <v>12</v>
      </c>
      <c r="B111" s="20" t="s">
        <v>55</v>
      </c>
      <c r="C111" s="63"/>
      <c r="D111" s="44" t="s">
        <v>25</v>
      </c>
      <c r="E111" s="44">
        <v>2.2999999999999998</v>
      </c>
      <c r="F111" s="44">
        <v>2.87</v>
      </c>
      <c r="G111" s="45">
        <f>F111*E111</f>
        <v>6.601</v>
      </c>
      <c r="H111" s="68">
        <v>16</v>
      </c>
      <c r="I111" s="44">
        <v>16</v>
      </c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5">
        <f t="shared" ref="Y111" si="5">G111*H111</f>
        <v>105.616</v>
      </c>
      <c r="Z111" s="44"/>
    </row>
    <row r="112" spans="1:26" ht="26.25" customHeight="1" x14ac:dyDescent="0.25">
      <c r="A112" s="22" t="s">
        <v>15</v>
      </c>
      <c r="B112" s="21" t="s">
        <v>61</v>
      </c>
      <c r="C112" s="64"/>
      <c r="D112" s="42"/>
      <c r="E112" s="42"/>
      <c r="F112" s="42"/>
      <c r="G112" s="46"/>
      <c r="H112" s="69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6"/>
      <c r="Z112" s="42"/>
    </row>
    <row r="113" spans="1:26" ht="31.5" customHeight="1" x14ac:dyDescent="0.25">
      <c r="A113" s="62" t="s">
        <v>16</v>
      </c>
      <c r="B113" s="21" t="s">
        <v>53</v>
      </c>
      <c r="C113" s="64"/>
      <c r="D113" s="42"/>
      <c r="E113" s="42"/>
      <c r="F113" s="42"/>
      <c r="G113" s="46"/>
      <c r="H113" s="69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6"/>
      <c r="Z113" s="42"/>
    </row>
    <row r="114" spans="1:26" ht="28.5" customHeight="1" x14ac:dyDescent="0.25">
      <c r="A114" s="62"/>
      <c r="B114" s="21" t="s">
        <v>54</v>
      </c>
      <c r="C114" s="64"/>
      <c r="D114" s="42"/>
      <c r="E114" s="42"/>
      <c r="F114" s="42"/>
      <c r="G114" s="46"/>
      <c r="H114" s="69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6"/>
      <c r="Z114" s="42"/>
    </row>
    <row r="115" spans="1:26" ht="21.75" customHeight="1" x14ac:dyDescent="0.25">
      <c r="A115" s="8" t="s">
        <v>24</v>
      </c>
      <c r="B115" s="9" t="s">
        <v>59</v>
      </c>
      <c r="C115" s="65"/>
      <c r="D115" s="43"/>
      <c r="E115" s="43"/>
      <c r="F115" s="43"/>
      <c r="G115" s="47"/>
      <c r="H115" s="70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7"/>
      <c r="Z115" s="43"/>
    </row>
    <row r="116" spans="1:26" ht="32.25" customHeight="1" x14ac:dyDescent="0.25">
      <c r="A116" s="12" t="s">
        <v>12</v>
      </c>
      <c r="B116" s="20" t="s">
        <v>55</v>
      </c>
      <c r="C116" s="63"/>
      <c r="D116" s="44" t="s">
        <v>46</v>
      </c>
      <c r="E116" s="44">
        <v>2</v>
      </c>
      <c r="F116" s="44">
        <v>2.87</v>
      </c>
      <c r="G116" s="45">
        <f>F116*E116</f>
        <v>5.74</v>
      </c>
      <c r="H116" s="68">
        <f t="shared" ref="H116" si="6">SUM(I116:X120)</f>
        <v>4</v>
      </c>
      <c r="I116" s="44">
        <v>4</v>
      </c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5">
        <f t="shared" ref="Y116" si="7">G116*H116</f>
        <v>22.96</v>
      </c>
      <c r="Z116" s="44"/>
    </row>
    <row r="117" spans="1:26" x14ac:dyDescent="0.25">
      <c r="A117" s="62" t="s">
        <v>15</v>
      </c>
      <c r="B117" s="21" t="s">
        <v>61</v>
      </c>
      <c r="C117" s="64"/>
      <c r="D117" s="42"/>
      <c r="E117" s="42"/>
      <c r="F117" s="42"/>
      <c r="G117" s="46"/>
      <c r="H117" s="69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6"/>
      <c r="Z117" s="42"/>
    </row>
    <row r="118" spans="1:26" ht="27" customHeight="1" x14ac:dyDescent="0.25">
      <c r="A118" s="62" t="s">
        <v>16</v>
      </c>
      <c r="B118" s="21" t="s">
        <v>53</v>
      </c>
      <c r="C118" s="64"/>
      <c r="D118" s="42"/>
      <c r="E118" s="42"/>
      <c r="F118" s="42"/>
      <c r="G118" s="46"/>
      <c r="H118" s="69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6"/>
      <c r="Z118" s="42"/>
    </row>
    <row r="119" spans="1:26" ht="33" customHeight="1" x14ac:dyDescent="0.25">
      <c r="A119" s="8"/>
      <c r="B119" s="9" t="s">
        <v>54</v>
      </c>
      <c r="C119" s="64"/>
      <c r="D119" s="42"/>
      <c r="E119" s="42"/>
      <c r="F119" s="42"/>
      <c r="G119" s="46"/>
      <c r="H119" s="69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6"/>
      <c r="Z119" s="42"/>
    </row>
    <row r="120" spans="1:26" ht="27" customHeight="1" x14ac:dyDescent="0.25">
      <c r="A120" s="22" t="s">
        <v>24</v>
      </c>
      <c r="B120" s="21" t="s">
        <v>59</v>
      </c>
      <c r="C120" s="65"/>
      <c r="D120" s="43"/>
      <c r="E120" s="43"/>
      <c r="F120" s="43"/>
      <c r="G120" s="47"/>
      <c r="H120" s="70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7"/>
      <c r="Z120" s="43"/>
    </row>
    <row r="121" spans="1:26" ht="15.75" x14ac:dyDescent="0.25">
      <c r="A121" s="16" t="s">
        <v>35</v>
      </c>
      <c r="B121" s="17"/>
      <c r="C121" s="17"/>
      <c r="D121" s="28"/>
      <c r="E121" s="28"/>
      <c r="F121" s="28"/>
      <c r="G121" s="28"/>
      <c r="H121" s="28"/>
      <c r="I121" s="32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31"/>
    </row>
    <row r="122" spans="1:26" ht="15" customHeight="1" x14ac:dyDescent="0.25">
      <c r="A122" s="61" t="s">
        <v>12</v>
      </c>
      <c r="B122" s="3" t="s">
        <v>13</v>
      </c>
      <c r="C122" s="63"/>
      <c r="D122" s="44" t="s">
        <v>27</v>
      </c>
      <c r="E122" s="44">
        <v>2.8</v>
      </c>
      <c r="F122" s="44">
        <v>2.87</v>
      </c>
      <c r="G122" s="45">
        <f>F122*E122</f>
        <v>8.0359999999999996</v>
      </c>
      <c r="H122" s="68">
        <f>SUM(I122:X134)</f>
        <v>1</v>
      </c>
      <c r="I122" s="54">
        <v>1</v>
      </c>
      <c r="J122" s="51"/>
      <c r="K122" s="48"/>
      <c r="L122" s="51"/>
      <c r="M122" s="48"/>
      <c r="N122" s="48"/>
      <c r="O122" s="51"/>
      <c r="P122" s="48"/>
      <c r="Q122" s="51"/>
      <c r="R122" s="48"/>
      <c r="S122" s="48"/>
      <c r="T122" s="51"/>
      <c r="U122" s="48"/>
      <c r="V122" s="51"/>
      <c r="W122" s="48"/>
      <c r="X122" s="48"/>
      <c r="Y122" s="45">
        <f>G122*H122</f>
        <v>8.0359999999999996</v>
      </c>
      <c r="Z122" s="48"/>
    </row>
    <row r="123" spans="1:26" ht="15" customHeight="1" x14ac:dyDescent="0.25">
      <c r="A123" s="62"/>
      <c r="B123" s="4" t="s">
        <v>41</v>
      </c>
      <c r="C123" s="64"/>
      <c r="D123" s="42"/>
      <c r="E123" s="42"/>
      <c r="F123" s="42"/>
      <c r="G123" s="46"/>
      <c r="H123" s="69"/>
      <c r="I123" s="55"/>
      <c r="J123" s="52"/>
      <c r="K123" s="49"/>
      <c r="L123" s="52"/>
      <c r="M123" s="49"/>
      <c r="N123" s="49"/>
      <c r="O123" s="52"/>
      <c r="P123" s="49"/>
      <c r="Q123" s="52"/>
      <c r="R123" s="49"/>
      <c r="S123" s="49"/>
      <c r="T123" s="52"/>
      <c r="U123" s="49"/>
      <c r="V123" s="52"/>
      <c r="W123" s="49"/>
      <c r="X123" s="49"/>
      <c r="Y123" s="46"/>
      <c r="Z123" s="49"/>
    </row>
    <row r="124" spans="1:26" ht="15" customHeight="1" x14ac:dyDescent="0.25">
      <c r="A124" s="5" t="s">
        <v>15</v>
      </c>
      <c r="B124" s="21" t="s">
        <v>61</v>
      </c>
      <c r="C124" s="64"/>
      <c r="D124" s="42"/>
      <c r="E124" s="42"/>
      <c r="F124" s="42"/>
      <c r="G124" s="46"/>
      <c r="H124" s="69"/>
      <c r="I124" s="55"/>
      <c r="J124" s="52"/>
      <c r="K124" s="49"/>
      <c r="L124" s="52"/>
      <c r="M124" s="49"/>
      <c r="N124" s="49"/>
      <c r="O124" s="52"/>
      <c r="P124" s="49"/>
      <c r="Q124" s="52"/>
      <c r="R124" s="49"/>
      <c r="S124" s="49"/>
      <c r="T124" s="52"/>
      <c r="U124" s="49"/>
      <c r="V124" s="52"/>
      <c r="W124" s="49"/>
      <c r="X124" s="49"/>
      <c r="Y124" s="46"/>
      <c r="Z124" s="49"/>
    </row>
    <row r="125" spans="1:26" ht="15" customHeight="1" x14ac:dyDescent="0.25">
      <c r="A125" s="62" t="s">
        <v>16</v>
      </c>
      <c r="B125" s="4" t="s">
        <v>42</v>
      </c>
      <c r="C125" s="64"/>
      <c r="D125" s="42"/>
      <c r="E125" s="42"/>
      <c r="F125" s="42"/>
      <c r="G125" s="46"/>
      <c r="H125" s="69"/>
      <c r="I125" s="55"/>
      <c r="J125" s="52"/>
      <c r="K125" s="49"/>
      <c r="L125" s="52"/>
      <c r="M125" s="49"/>
      <c r="N125" s="49"/>
      <c r="O125" s="52"/>
      <c r="P125" s="49"/>
      <c r="Q125" s="52"/>
      <c r="R125" s="49"/>
      <c r="S125" s="49"/>
      <c r="T125" s="52"/>
      <c r="U125" s="49"/>
      <c r="V125" s="52"/>
      <c r="W125" s="49"/>
      <c r="X125" s="49"/>
      <c r="Y125" s="46"/>
      <c r="Z125" s="49"/>
    </row>
    <row r="126" spans="1:26" ht="15" customHeight="1" x14ac:dyDescent="0.25">
      <c r="A126" s="62"/>
      <c r="B126" s="4" t="s">
        <v>43</v>
      </c>
      <c r="C126" s="64"/>
      <c r="D126" s="42"/>
      <c r="E126" s="42"/>
      <c r="F126" s="42"/>
      <c r="G126" s="46"/>
      <c r="H126" s="69"/>
      <c r="I126" s="55"/>
      <c r="J126" s="52"/>
      <c r="K126" s="49"/>
      <c r="L126" s="52"/>
      <c r="M126" s="49"/>
      <c r="N126" s="49"/>
      <c r="O126" s="52"/>
      <c r="P126" s="49"/>
      <c r="Q126" s="52"/>
      <c r="R126" s="49"/>
      <c r="S126" s="49"/>
      <c r="T126" s="52"/>
      <c r="U126" s="49"/>
      <c r="V126" s="52"/>
      <c r="W126" s="49"/>
      <c r="X126" s="49"/>
      <c r="Y126" s="46"/>
      <c r="Z126" s="49"/>
    </row>
    <row r="127" spans="1:26" ht="15" customHeight="1" x14ac:dyDescent="0.25">
      <c r="A127" s="62"/>
      <c r="B127" s="4" t="s">
        <v>44</v>
      </c>
      <c r="C127" s="64"/>
      <c r="D127" s="42"/>
      <c r="E127" s="42"/>
      <c r="F127" s="42"/>
      <c r="G127" s="46"/>
      <c r="H127" s="69"/>
      <c r="I127" s="55"/>
      <c r="J127" s="52"/>
      <c r="K127" s="49"/>
      <c r="L127" s="52"/>
      <c r="M127" s="49"/>
      <c r="N127" s="49"/>
      <c r="O127" s="52"/>
      <c r="P127" s="49"/>
      <c r="Q127" s="52"/>
      <c r="R127" s="49"/>
      <c r="S127" s="49"/>
      <c r="T127" s="52"/>
      <c r="U127" s="49"/>
      <c r="V127" s="52"/>
      <c r="W127" s="49"/>
      <c r="X127" s="49"/>
      <c r="Y127" s="46"/>
      <c r="Z127" s="49"/>
    </row>
    <row r="128" spans="1:26" ht="15" customHeight="1" x14ac:dyDescent="0.25">
      <c r="A128" s="5" t="s">
        <v>17</v>
      </c>
      <c r="B128" s="4" t="s">
        <v>18</v>
      </c>
      <c r="C128" s="64"/>
      <c r="D128" s="42"/>
      <c r="E128" s="42"/>
      <c r="F128" s="42"/>
      <c r="G128" s="46"/>
      <c r="H128" s="69"/>
      <c r="I128" s="55"/>
      <c r="J128" s="52"/>
      <c r="K128" s="49"/>
      <c r="L128" s="52"/>
      <c r="M128" s="49"/>
      <c r="N128" s="49"/>
      <c r="O128" s="52"/>
      <c r="P128" s="49"/>
      <c r="Q128" s="52"/>
      <c r="R128" s="49"/>
      <c r="S128" s="49"/>
      <c r="T128" s="52"/>
      <c r="U128" s="49"/>
      <c r="V128" s="52"/>
      <c r="W128" s="49"/>
      <c r="X128" s="49"/>
      <c r="Y128" s="46"/>
      <c r="Z128" s="49"/>
    </row>
    <row r="129" spans="1:26" ht="15" customHeight="1" x14ac:dyDescent="0.25">
      <c r="A129" s="5"/>
      <c r="B129" s="4" t="s">
        <v>19</v>
      </c>
      <c r="C129" s="64"/>
      <c r="D129" s="42"/>
      <c r="E129" s="42"/>
      <c r="F129" s="42"/>
      <c r="G129" s="46"/>
      <c r="H129" s="69"/>
      <c r="I129" s="55"/>
      <c r="J129" s="52"/>
      <c r="K129" s="49"/>
      <c r="L129" s="52"/>
      <c r="M129" s="49"/>
      <c r="N129" s="49"/>
      <c r="O129" s="52"/>
      <c r="P129" s="49"/>
      <c r="Q129" s="52"/>
      <c r="R129" s="49"/>
      <c r="S129" s="49"/>
      <c r="T129" s="52"/>
      <c r="U129" s="49"/>
      <c r="V129" s="52"/>
      <c r="W129" s="49"/>
      <c r="X129" s="49"/>
      <c r="Y129" s="46"/>
      <c r="Z129" s="49"/>
    </row>
    <row r="130" spans="1:26" ht="30" x14ac:dyDescent="0.25">
      <c r="A130" s="5"/>
      <c r="B130" s="2" t="s">
        <v>20</v>
      </c>
      <c r="C130" s="64"/>
      <c r="D130" s="42"/>
      <c r="E130" s="42"/>
      <c r="F130" s="42"/>
      <c r="G130" s="46"/>
      <c r="H130" s="69"/>
      <c r="I130" s="55"/>
      <c r="J130" s="52"/>
      <c r="K130" s="49"/>
      <c r="L130" s="52"/>
      <c r="M130" s="49"/>
      <c r="N130" s="49"/>
      <c r="O130" s="52"/>
      <c r="P130" s="49"/>
      <c r="Q130" s="52"/>
      <c r="R130" s="49"/>
      <c r="S130" s="49"/>
      <c r="T130" s="52"/>
      <c r="U130" s="49"/>
      <c r="V130" s="52"/>
      <c r="W130" s="49"/>
      <c r="X130" s="49"/>
      <c r="Y130" s="46"/>
      <c r="Z130" s="49"/>
    </row>
    <row r="131" spans="1:26" ht="15" customHeight="1" x14ac:dyDescent="0.25">
      <c r="A131" s="5"/>
      <c r="B131" s="4" t="s">
        <v>21</v>
      </c>
      <c r="C131" s="64"/>
      <c r="D131" s="42"/>
      <c r="E131" s="42"/>
      <c r="F131" s="42"/>
      <c r="G131" s="46"/>
      <c r="H131" s="69"/>
      <c r="I131" s="55"/>
      <c r="J131" s="52"/>
      <c r="K131" s="49"/>
      <c r="L131" s="52"/>
      <c r="M131" s="49"/>
      <c r="N131" s="49"/>
      <c r="O131" s="52"/>
      <c r="P131" s="49"/>
      <c r="Q131" s="52"/>
      <c r="R131" s="49"/>
      <c r="S131" s="49"/>
      <c r="T131" s="52"/>
      <c r="U131" s="49"/>
      <c r="V131" s="52"/>
      <c r="W131" s="49"/>
      <c r="X131" s="49"/>
      <c r="Y131" s="46"/>
      <c r="Z131" s="49"/>
    </row>
    <row r="132" spans="1:26" ht="15" customHeight="1" x14ac:dyDescent="0.25">
      <c r="A132" s="5"/>
      <c r="B132" s="4" t="s">
        <v>45</v>
      </c>
      <c r="C132" s="64"/>
      <c r="D132" s="42"/>
      <c r="E132" s="42"/>
      <c r="F132" s="42"/>
      <c r="G132" s="46"/>
      <c r="H132" s="69"/>
      <c r="I132" s="55"/>
      <c r="J132" s="52"/>
      <c r="K132" s="49"/>
      <c r="L132" s="52"/>
      <c r="M132" s="49"/>
      <c r="N132" s="49"/>
      <c r="O132" s="52"/>
      <c r="P132" s="49"/>
      <c r="Q132" s="52"/>
      <c r="R132" s="49"/>
      <c r="S132" s="49"/>
      <c r="T132" s="52"/>
      <c r="U132" s="49"/>
      <c r="V132" s="52"/>
      <c r="W132" s="49"/>
      <c r="X132" s="49"/>
      <c r="Y132" s="46"/>
      <c r="Z132" s="49"/>
    </row>
    <row r="133" spans="1:26" ht="15" customHeight="1" x14ac:dyDescent="0.25">
      <c r="A133" s="5"/>
      <c r="B133" s="4" t="s">
        <v>23</v>
      </c>
      <c r="C133" s="64"/>
      <c r="D133" s="42"/>
      <c r="E133" s="42"/>
      <c r="F133" s="42"/>
      <c r="G133" s="46"/>
      <c r="H133" s="69"/>
      <c r="I133" s="55"/>
      <c r="J133" s="52"/>
      <c r="K133" s="49"/>
      <c r="L133" s="52"/>
      <c r="M133" s="49"/>
      <c r="N133" s="49"/>
      <c r="O133" s="52"/>
      <c r="P133" s="49"/>
      <c r="Q133" s="52"/>
      <c r="R133" s="49"/>
      <c r="S133" s="49"/>
      <c r="T133" s="52"/>
      <c r="U133" s="49"/>
      <c r="V133" s="52"/>
      <c r="W133" s="49"/>
      <c r="X133" s="49"/>
      <c r="Y133" s="46"/>
      <c r="Z133" s="49"/>
    </row>
    <row r="134" spans="1:26" ht="15" customHeight="1" x14ac:dyDescent="0.25">
      <c r="A134" s="6" t="s">
        <v>24</v>
      </c>
      <c r="B134" s="7" t="s">
        <v>59</v>
      </c>
      <c r="C134" s="65"/>
      <c r="D134" s="43"/>
      <c r="E134" s="43"/>
      <c r="F134" s="43"/>
      <c r="G134" s="47"/>
      <c r="H134" s="70"/>
      <c r="I134" s="56"/>
      <c r="J134" s="53"/>
      <c r="K134" s="50"/>
      <c r="L134" s="53"/>
      <c r="M134" s="50"/>
      <c r="N134" s="50"/>
      <c r="O134" s="53"/>
      <c r="P134" s="50"/>
      <c r="Q134" s="53"/>
      <c r="R134" s="50"/>
      <c r="S134" s="50"/>
      <c r="T134" s="53"/>
      <c r="U134" s="50"/>
      <c r="V134" s="53"/>
      <c r="W134" s="50"/>
      <c r="X134" s="50"/>
      <c r="Y134" s="47"/>
      <c r="Z134" s="50"/>
    </row>
    <row r="135" spans="1:26" ht="15" customHeight="1" x14ac:dyDescent="0.25">
      <c r="A135" s="61" t="s">
        <v>12</v>
      </c>
      <c r="B135" s="3" t="s">
        <v>13</v>
      </c>
      <c r="C135" s="63"/>
      <c r="D135" s="44" t="s">
        <v>48</v>
      </c>
      <c r="E135" s="44">
        <v>1.4</v>
      </c>
      <c r="F135" s="44">
        <v>2.87</v>
      </c>
      <c r="G135" s="45">
        <f>F135*E135</f>
        <v>4.0179999999999998</v>
      </c>
      <c r="H135" s="68">
        <f t="shared" ref="H135" si="8">SUM(I135:X147)</f>
        <v>1</v>
      </c>
      <c r="I135" s="54">
        <v>1</v>
      </c>
      <c r="J135" s="51"/>
      <c r="K135" s="48"/>
      <c r="L135" s="51"/>
      <c r="M135" s="48"/>
      <c r="N135" s="48"/>
      <c r="O135" s="51"/>
      <c r="P135" s="48"/>
      <c r="Q135" s="51"/>
      <c r="R135" s="48"/>
      <c r="S135" s="48"/>
      <c r="T135" s="51"/>
      <c r="U135" s="48"/>
      <c r="V135" s="51"/>
      <c r="W135" s="48"/>
      <c r="X135" s="48"/>
      <c r="Y135" s="45">
        <f t="shared" ref="Y135" si="9">G135*H135</f>
        <v>4.0179999999999998</v>
      </c>
      <c r="Z135" s="48"/>
    </row>
    <row r="136" spans="1:26" ht="15" customHeight="1" x14ac:dyDescent="0.25">
      <c r="A136" s="62"/>
      <c r="B136" s="4" t="s">
        <v>41</v>
      </c>
      <c r="C136" s="64"/>
      <c r="D136" s="42"/>
      <c r="E136" s="42"/>
      <c r="F136" s="42"/>
      <c r="G136" s="46"/>
      <c r="H136" s="69"/>
      <c r="I136" s="55"/>
      <c r="J136" s="52"/>
      <c r="K136" s="49"/>
      <c r="L136" s="52"/>
      <c r="M136" s="49"/>
      <c r="N136" s="49"/>
      <c r="O136" s="52"/>
      <c r="P136" s="49"/>
      <c r="Q136" s="52"/>
      <c r="R136" s="49"/>
      <c r="S136" s="49"/>
      <c r="T136" s="52"/>
      <c r="U136" s="49"/>
      <c r="V136" s="52"/>
      <c r="W136" s="49"/>
      <c r="X136" s="49"/>
      <c r="Y136" s="46"/>
      <c r="Z136" s="49"/>
    </row>
    <row r="137" spans="1:26" ht="15" customHeight="1" x14ac:dyDescent="0.25">
      <c r="A137" s="5" t="s">
        <v>15</v>
      </c>
      <c r="B137" s="21" t="s">
        <v>61</v>
      </c>
      <c r="C137" s="64"/>
      <c r="D137" s="42"/>
      <c r="E137" s="42"/>
      <c r="F137" s="42"/>
      <c r="G137" s="46"/>
      <c r="H137" s="69"/>
      <c r="I137" s="55"/>
      <c r="J137" s="52"/>
      <c r="K137" s="49"/>
      <c r="L137" s="52"/>
      <c r="M137" s="49"/>
      <c r="N137" s="49"/>
      <c r="O137" s="52"/>
      <c r="P137" s="49"/>
      <c r="Q137" s="52"/>
      <c r="R137" s="49"/>
      <c r="S137" s="49"/>
      <c r="T137" s="52"/>
      <c r="U137" s="49"/>
      <c r="V137" s="52"/>
      <c r="W137" s="49"/>
      <c r="X137" s="49"/>
      <c r="Y137" s="46"/>
      <c r="Z137" s="49"/>
    </row>
    <row r="138" spans="1:26" ht="15" customHeight="1" x14ac:dyDescent="0.25">
      <c r="A138" s="62" t="s">
        <v>16</v>
      </c>
      <c r="B138" s="4" t="s">
        <v>42</v>
      </c>
      <c r="C138" s="64"/>
      <c r="D138" s="42"/>
      <c r="E138" s="42"/>
      <c r="F138" s="42"/>
      <c r="G138" s="46"/>
      <c r="H138" s="69"/>
      <c r="I138" s="55"/>
      <c r="J138" s="52"/>
      <c r="K138" s="49"/>
      <c r="L138" s="52"/>
      <c r="M138" s="49"/>
      <c r="N138" s="49"/>
      <c r="O138" s="52"/>
      <c r="P138" s="49"/>
      <c r="Q138" s="52"/>
      <c r="R138" s="49"/>
      <c r="S138" s="49"/>
      <c r="T138" s="52"/>
      <c r="U138" s="49"/>
      <c r="V138" s="52"/>
      <c r="W138" s="49"/>
      <c r="X138" s="49"/>
      <c r="Y138" s="46"/>
      <c r="Z138" s="49"/>
    </row>
    <row r="139" spans="1:26" ht="15" customHeight="1" x14ac:dyDescent="0.25">
      <c r="A139" s="62"/>
      <c r="B139" s="4" t="s">
        <v>43</v>
      </c>
      <c r="C139" s="64"/>
      <c r="D139" s="42"/>
      <c r="E139" s="42"/>
      <c r="F139" s="42"/>
      <c r="G139" s="46"/>
      <c r="H139" s="69"/>
      <c r="I139" s="55"/>
      <c r="J139" s="52"/>
      <c r="K139" s="49"/>
      <c r="L139" s="52"/>
      <c r="M139" s="49"/>
      <c r="N139" s="49"/>
      <c r="O139" s="52"/>
      <c r="P139" s="49"/>
      <c r="Q139" s="52"/>
      <c r="R139" s="49"/>
      <c r="S139" s="49"/>
      <c r="T139" s="52"/>
      <c r="U139" s="49"/>
      <c r="V139" s="52"/>
      <c r="W139" s="49"/>
      <c r="X139" s="49"/>
      <c r="Y139" s="46"/>
      <c r="Z139" s="49"/>
    </row>
    <row r="140" spans="1:26" ht="15" customHeight="1" x14ac:dyDescent="0.25">
      <c r="A140" s="62"/>
      <c r="B140" s="4" t="s">
        <v>44</v>
      </c>
      <c r="C140" s="64"/>
      <c r="D140" s="42"/>
      <c r="E140" s="42"/>
      <c r="F140" s="42"/>
      <c r="G140" s="46"/>
      <c r="H140" s="69"/>
      <c r="I140" s="55"/>
      <c r="J140" s="52"/>
      <c r="K140" s="49"/>
      <c r="L140" s="52"/>
      <c r="M140" s="49"/>
      <c r="N140" s="49"/>
      <c r="O140" s="52"/>
      <c r="P140" s="49"/>
      <c r="Q140" s="52"/>
      <c r="R140" s="49"/>
      <c r="S140" s="49"/>
      <c r="T140" s="52"/>
      <c r="U140" s="49"/>
      <c r="V140" s="52"/>
      <c r="W140" s="49"/>
      <c r="X140" s="49"/>
      <c r="Y140" s="46"/>
      <c r="Z140" s="49"/>
    </row>
    <row r="141" spans="1:26" ht="15" customHeight="1" x14ac:dyDescent="0.25">
      <c r="A141" s="5" t="s">
        <v>17</v>
      </c>
      <c r="B141" s="4" t="s">
        <v>18</v>
      </c>
      <c r="C141" s="64"/>
      <c r="D141" s="42"/>
      <c r="E141" s="42"/>
      <c r="F141" s="42"/>
      <c r="G141" s="46"/>
      <c r="H141" s="69"/>
      <c r="I141" s="55"/>
      <c r="J141" s="52"/>
      <c r="K141" s="49"/>
      <c r="L141" s="52"/>
      <c r="M141" s="49"/>
      <c r="N141" s="49"/>
      <c r="O141" s="52"/>
      <c r="P141" s="49"/>
      <c r="Q141" s="52"/>
      <c r="R141" s="49"/>
      <c r="S141" s="49"/>
      <c r="T141" s="52"/>
      <c r="U141" s="49"/>
      <c r="V141" s="52"/>
      <c r="W141" s="49"/>
      <c r="X141" s="49"/>
      <c r="Y141" s="46"/>
      <c r="Z141" s="49"/>
    </row>
    <row r="142" spans="1:26" ht="15" customHeight="1" x14ac:dyDescent="0.25">
      <c r="A142" s="5"/>
      <c r="B142" s="4" t="s">
        <v>19</v>
      </c>
      <c r="C142" s="64"/>
      <c r="D142" s="42"/>
      <c r="E142" s="42"/>
      <c r="F142" s="42"/>
      <c r="G142" s="46"/>
      <c r="H142" s="69"/>
      <c r="I142" s="55"/>
      <c r="J142" s="52"/>
      <c r="K142" s="49"/>
      <c r="L142" s="52"/>
      <c r="M142" s="49"/>
      <c r="N142" s="49"/>
      <c r="O142" s="52"/>
      <c r="P142" s="49"/>
      <c r="Q142" s="52"/>
      <c r="R142" s="49"/>
      <c r="S142" s="49"/>
      <c r="T142" s="52"/>
      <c r="U142" s="49"/>
      <c r="V142" s="52"/>
      <c r="W142" s="49"/>
      <c r="X142" s="49"/>
      <c r="Y142" s="46"/>
      <c r="Z142" s="49"/>
    </row>
    <row r="143" spans="1:26" ht="30" x14ac:dyDescent="0.25">
      <c r="A143" s="5"/>
      <c r="B143" s="2" t="s">
        <v>20</v>
      </c>
      <c r="C143" s="64"/>
      <c r="D143" s="42"/>
      <c r="E143" s="42"/>
      <c r="F143" s="42"/>
      <c r="G143" s="46"/>
      <c r="H143" s="69"/>
      <c r="I143" s="55"/>
      <c r="J143" s="52"/>
      <c r="K143" s="49"/>
      <c r="L143" s="52"/>
      <c r="M143" s="49"/>
      <c r="N143" s="49"/>
      <c r="O143" s="52"/>
      <c r="P143" s="49"/>
      <c r="Q143" s="52"/>
      <c r="R143" s="49"/>
      <c r="S143" s="49"/>
      <c r="T143" s="52"/>
      <c r="U143" s="49"/>
      <c r="V143" s="52"/>
      <c r="W143" s="49"/>
      <c r="X143" s="49"/>
      <c r="Y143" s="46"/>
      <c r="Z143" s="49"/>
    </row>
    <row r="144" spans="1:26" ht="15" customHeight="1" x14ac:dyDescent="0.25">
      <c r="A144" s="5"/>
      <c r="B144" s="4" t="s">
        <v>21</v>
      </c>
      <c r="C144" s="64"/>
      <c r="D144" s="42"/>
      <c r="E144" s="42"/>
      <c r="F144" s="42"/>
      <c r="G144" s="46"/>
      <c r="H144" s="69"/>
      <c r="I144" s="55"/>
      <c r="J144" s="52"/>
      <c r="K144" s="49"/>
      <c r="L144" s="52"/>
      <c r="M144" s="49"/>
      <c r="N144" s="49"/>
      <c r="O144" s="52"/>
      <c r="P144" s="49"/>
      <c r="Q144" s="52"/>
      <c r="R144" s="49"/>
      <c r="S144" s="49"/>
      <c r="T144" s="52"/>
      <c r="U144" s="49"/>
      <c r="V144" s="52"/>
      <c r="W144" s="49"/>
      <c r="X144" s="49"/>
      <c r="Y144" s="46"/>
      <c r="Z144" s="49"/>
    </row>
    <row r="145" spans="1:26" ht="15" customHeight="1" x14ac:dyDescent="0.25">
      <c r="A145" s="5"/>
      <c r="B145" s="4" t="s">
        <v>45</v>
      </c>
      <c r="C145" s="64"/>
      <c r="D145" s="42"/>
      <c r="E145" s="42"/>
      <c r="F145" s="42"/>
      <c r="G145" s="46"/>
      <c r="H145" s="69"/>
      <c r="I145" s="55"/>
      <c r="J145" s="52"/>
      <c r="K145" s="49"/>
      <c r="L145" s="52"/>
      <c r="M145" s="49"/>
      <c r="N145" s="49"/>
      <c r="O145" s="52"/>
      <c r="P145" s="49"/>
      <c r="Q145" s="52"/>
      <c r="R145" s="49"/>
      <c r="S145" s="49"/>
      <c r="T145" s="52"/>
      <c r="U145" s="49"/>
      <c r="V145" s="52"/>
      <c r="W145" s="49"/>
      <c r="X145" s="49"/>
      <c r="Y145" s="46"/>
      <c r="Z145" s="49"/>
    </row>
    <row r="146" spans="1:26" ht="15" customHeight="1" x14ac:dyDescent="0.25">
      <c r="A146" s="5"/>
      <c r="B146" s="4" t="s">
        <v>23</v>
      </c>
      <c r="C146" s="64"/>
      <c r="D146" s="42"/>
      <c r="E146" s="42"/>
      <c r="F146" s="42"/>
      <c r="G146" s="46"/>
      <c r="H146" s="69"/>
      <c r="I146" s="55"/>
      <c r="J146" s="52"/>
      <c r="K146" s="49"/>
      <c r="L146" s="52"/>
      <c r="M146" s="49"/>
      <c r="N146" s="49"/>
      <c r="O146" s="52"/>
      <c r="P146" s="49"/>
      <c r="Q146" s="52"/>
      <c r="R146" s="49"/>
      <c r="S146" s="49"/>
      <c r="T146" s="52"/>
      <c r="U146" s="49"/>
      <c r="V146" s="52"/>
      <c r="W146" s="49"/>
      <c r="X146" s="49"/>
      <c r="Y146" s="46"/>
      <c r="Z146" s="49"/>
    </row>
    <row r="147" spans="1:26" ht="15" customHeight="1" x14ac:dyDescent="0.25">
      <c r="A147" s="6" t="s">
        <v>24</v>
      </c>
      <c r="B147" s="7" t="s">
        <v>59</v>
      </c>
      <c r="C147" s="65"/>
      <c r="D147" s="43"/>
      <c r="E147" s="43"/>
      <c r="F147" s="43"/>
      <c r="G147" s="47"/>
      <c r="H147" s="70"/>
      <c r="I147" s="56"/>
      <c r="J147" s="53"/>
      <c r="K147" s="50"/>
      <c r="L147" s="53"/>
      <c r="M147" s="50"/>
      <c r="N147" s="50"/>
      <c r="O147" s="53"/>
      <c r="P147" s="50"/>
      <c r="Q147" s="53"/>
      <c r="R147" s="50"/>
      <c r="S147" s="50"/>
      <c r="T147" s="53"/>
      <c r="U147" s="50"/>
      <c r="V147" s="53"/>
      <c r="W147" s="50"/>
      <c r="X147" s="50"/>
      <c r="Y147" s="47"/>
      <c r="Z147" s="50"/>
    </row>
    <row r="148" spans="1:26" ht="15" customHeight="1" x14ac:dyDescent="0.25">
      <c r="A148" s="61" t="s">
        <v>12</v>
      </c>
      <c r="B148" s="3" t="s">
        <v>13</v>
      </c>
      <c r="C148" s="63"/>
      <c r="D148" s="44" t="s">
        <v>33</v>
      </c>
      <c r="E148" s="44">
        <v>2.95</v>
      </c>
      <c r="F148" s="44">
        <v>2.87</v>
      </c>
      <c r="G148" s="45">
        <f>F148*E148</f>
        <v>8.4665000000000017</v>
      </c>
      <c r="H148" s="68">
        <f t="shared" ref="H148" si="10">SUM(I148:X160)</f>
        <v>1</v>
      </c>
      <c r="I148" s="54">
        <v>1</v>
      </c>
      <c r="J148" s="51"/>
      <c r="K148" s="48"/>
      <c r="L148" s="51"/>
      <c r="M148" s="48"/>
      <c r="N148" s="48"/>
      <c r="O148" s="51"/>
      <c r="P148" s="48"/>
      <c r="Q148" s="51"/>
      <c r="R148" s="48"/>
      <c r="S148" s="48"/>
      <c r="T148" s="51"/>
      <c r="U148" s="48"/>
      <c r="V148" s="51"/>
      <c r="W148" s="48"/>
      <c r="X148" s="48"/>
      <c r="Y148" s="45">
        <f>G148*H148</f>
        <v>8.4665000000000017</v>
      </c>
      <c r="Z148" s="48"/>
    </row>
    <row r="149" spans="1:26" ht="15" customHeight="1" x14ac:dyDescent="0.25">
      <c r="A149" s="62"/>
      <c r="B149" s="4" t="s">
        <v>41</v>
      </c>
      <c r="C149" s="64"/>
      <c r="D149" s="42"/>
      <c r="E149" s="42"/>
      <c r="F149" s="42"/>
      <c r="G149" s="46"/>
      <c r="H149" s="69"/>
      <c r="I149" s="55"/>
      <c r="J149" s="52"/>
      <c r="K149" s="49"/>
      <c r="L149" s="52"/>
      <c r="M149" s="49"/>
      <c r="N149" s="49"/>
      <c r="O149" s="52"/>
      <c r="P149" s="49"/>
      <c r="Q149" s="52"/>
      <c r="R149" s="49"/>
      <c r="S149" s="49"/>
      <c r="T149" s="52"/>
      <c r="U149" s="49"/>
      <c r="V149" s="52"/>
      <c r="W149" s="49"/>
      <c r="X149" s="49"/>
      <c r="Y149" s="46"/>
      <c r="Z149" s="49"/>
    </row>
    <row r="150" spans="1:26" ht="15" customHeight="1" x14ac:dyDescent="0.25">
      <c r="A150" s="5" t="s">
        <v>15</v>
      </c>
      <c r="B150" s="21" t="s">
        <v>61</v>
      </c>
      <c r="C150" s="64"/>
      <c r="D150" s="42"/>
      <c r="E150" s="42"/>
      <c r="F150" s="42"/>
      <c r="G150" s="46"/>
      <c r="H150" s="69"/>
      <c r="I150" s="55"/>
      <c r="J150" s="52"/>
      <c r="K150" s="49"/>
      <c r="L150" s="52"/>
      <c r="M150" s="49"/>
      <c r="N150" s="49"/>
      <c r="O150" s="52"/>
      <c r="P150" s="49"/>
      <c r="Q150" s="52"/>
      <c r="R150" s="49"/>
      <c r="S150" s="49"/>
      <c r="T150" s="52"/>
      <c r="U150" s="49"/>
      <c r="V150" s="52"/>
      <c r="W150" s="49"/>
      <c r="X150" s="49"/>
      <c r="Y150" s="46"/>
      <c r="Z150" s="49"/>
    </row>
    <row r="151" spans="1:26" ht="15" customHeight="1" x14ac:dyDescent="0.25">
      <c r="A151" s="62" t="s">
        <v>16</v>
      </c>
      <c r="B151" s="4" t="s">
        <v>42</v>
      </c>
      <c r="C151" s="64"/>
      <c r="D151" s="42"/>
      <c r="E151" s="42"/>
      <c r="F151" s="42"/>
      <c r="G151" s="46"/>
      <c r="H151" s="69"/>
      <c r="I151" s="55"/>
      <c r="J151" s="52"/>
      <c r="K151" s="49"/>
      <c r="L151" s="52"/>
      <c r="M151" s="49"/>
      <c r="N151" s="49"/>
      <c r="O151" s="52"/>
      <c r="P151" s="49"/>
      <c r="Q151" s="52"/>
      <c r="R151" s="49"/>
      <c r="S151" s="49"/>
      <c r="T151" s="52"/>
      <c r="U151" s="49"/>
      <c r="V151" s="52"/>
      <c r="W151" s="49"/>
      <c r="X151" s="49"/>
      <c r="Y151" s="46"/>
      <c r="Z151" s="49"/>
    </row>
    <row r="152" spans="1:26" ht="15" customHeight="1" x14ac:dyDescent="0.25">
      <c r="A152" s="62"/>
      <c r="B152" s="4" t="s">
        <v>43</v>
      </c>
      <c r="C152" s="64"/>
      <c r="D152" s="42"/>
      <c r="E152" s="42"/>
      <c r="F152" s="42"/>
      <c r="G152" s="46"/>
      <c r="H152" s="69"/>
      <c r="I152" s="55"/>
      <c r="J152" s="52"/>
      <c r="K152" s="49"/>
      <c r="L152" s="52"/>
      <c r="M152" s="49"/>
      <c r="N152" s="49"/>
      <c r="O152" s="52"/>
      <c r="P152" s="49"/>
      <c r="Q152" s="52"/>
      <c r="R152" s="49"/>
      <c r="S152" s="49"/>
      <c r="T152" s="52"/>
      <c r="U152" s="49"/>
      <c r="V152" s="52"/>
      <c r="W152" s="49"/>
      <c r="X152" s="49"/>
      <c r="Y152" s="46"/>
      <c r="Z152" s="49"/>
    </row>
    <row r="153" spans="1:26" ht="15" customHeight="1" x14ac:dyDescent="0.25">
      <c r="A153" s="62"/>
      <c r="B153" s="4" t="s">
        <v>44</v>
      </c>
      <c r="C153" s="64"/>
      <c r="D153" s="42"/>
      <c r="E153" s="42"/>
      <c r="F153" s="42"/>
      <c r="G153" s="46"/>
      <c r="H153" s="69"/>
      <c r="I153" s="55"/>
      <c r="J153" s="52"/>
      <c r="K153" s="49"/>
      <c r="L153" s="52"/>
      <c r="M153" s="49"/>
      <c r="N153" s="49"/>
      <c r="O153" s="52"/>
      <c r="P153" s="49"/>
      <c r="Q153" s="52"/>
      <c r="R153" s="49"/>
      <c r="S153" s="49"/>
      <c r="T153" s="52"/>
      <c r="U153" s="49"/>
      <c r="V153" s="52"/>
      <c r="W153" s="49"/>
      <c r="X153" s="49"/>
      <c r="Y153" s="46"/>
      <c r="Z153" s="49"/>
    </row>
    <row r="154" spans="1:26" ht="15" customHeight="1" x14ac:dyDescent="0.25">
      <c r="A154" s="5" t="s">
        <v>17</v>
      </c>
      <c r="B154" s="4" t="s">
        <v>18</v>
      </c>
      <c r="C154" s="64"/>
      <c r="D154" s="42"/>
      <c r="E154" s="42"/>
      <c r="F154" s="42"/>
      <c r="G154" s="46"/>
      <c r="H154" s="69"/>
      <c r="I154" s="55"/>
      <c r="J154" s="52"/>
      <c r="K154" s="49"/>
      <c r="L154" s="52"/>
      <c r="M154" s="49"/>
      <c r="N154" s="49"/>
      <c r="O154" s="52"/>
      <c r="P154" s="49"/>
      <c r="Q154" s="52"/>
      <c r="R154" s="49"/>
      <c r="S154" s="49"/>
      <c r="T154" s="52"/>
      <c r="U154" s="49"/>
      <c r="V154" s="52"/>
      <c r="W154" s="49"/>
      <c r="X154" s="49"/>
      <c r="Y154" s="46"/>
      <c r="Z154" s="49"/>
    </row>
    <row r="155" spans="1:26" ht="15" customHeight="1" x14ac:dyDescent="0.25">
      <c r="A155" s="5"/>
      <c r="B155" s="4" t="s">
        <v>19</v>
      </c>
      <c r="C155" s="64"/>
      <c r="D155" s="42"/>
      <c r="E155" s="42"/>
      <c r="F155" s="42"/>
      <c r="G155" s="46"/>
      <c r="H155" s="69"/>
      <c r="I155" s="55"/>
      <c r="J155" s="52"/>
      <c r="K155" s="49"/>
      <c r="L155" s="52"/>
      <c r="M155" s="49"/>
      <c r="N155" s="49"/>
      <c r="O155" s="52"/>
      <c r="P155" s="49"/>
      <c r="Q155" s="52"/>
      <c r="R155" s="49"/>
      <c r="S155" s="49"/>
      <c r="T155" s="52"/>
      <c r="U155" s="49"/>
      <c r="V155" s="52"/>
      <c r="W155" s="49"/>
      <c r="X155" s="49"/>
      <c r="Y155" s="46"/>
      <c r="Z155" s="49"/>
    </row>
    <row r="156" spans="1:26" ht="30" x14ac:dyDescent="0.25">
      <c r="A156" s="5"/>
      <c r="B156" s="2" t="s">
        <v>20</v>
      </c>
      <c r="C156" s="64"/>
      <c r="D156" s="42"/>
      <c r="E156" s="42"/>
      <c r="F156" s="42"/>
      <c r="G156" s="46"/>
      <c r="H156" s="69"/>
      <c r="I156" s="55"/>
      <c r="J156" s="52"/>
      <c r="K156" s="49"/>
      <c r="L156" s="52"/>
      <c r="M156" s="49"/>
      <c r="N156" s="49"/>
      <c r="O156" s="52"/>
      <c r="P156" s="49"/>
      <c r="Q156" s="52"/>
      <c r="R156" s="49"/>
      <c r="S156" s="49"/>
      <c r="T156" s="52"/>
      <c r="U156" s="49"/>
      <c r="V156" s="52"/>
      <c r="W156" s="49"/>
      <c r="X156" s="49"/>
      <c r="Y156" s="46"/>
      <c r="Z156" s="49"/>
    </row>
    <row r="157" spans="1:26" ht="15" customHeight="1" x14ac:dyDescent="0.25">
      <c r="A157" s="5"/>
      <c r="B157" s="4" t="s">
        <v>21</v>
      </c>
      <c r="C157" s="64"/>
      <c r="D157" s="42"/>
      <c r="E157" s="42"/>
      <c r="F157" s="42"/>
      <c r="G157" s="46"/>
      <c r="H157" s="69"/>
      <c r="I157" s="55"/>
      <c r="J157" s="52"/>
      <c r="K157" s="49"/>
      <c r="L157" s="52"/>
      <c r="M157" s="49"/>
      <c r="N157" s="49"/>
      <c r="O157" s="52"/>
      <c r="P157" s="49"/>
      <c r="Q157" s="52"/>
      <c r="R157" s="49"/>
      <c r="S157" s="49"/>
      <c r="T157" s="52"/>
      <c r="U157" s="49"/>
      <c r="V157" s="52"/>
      <c r="W157" s="49"/>
      <c r="X157" s="49"/>
      <c r="Y157" s="46"/>
      <c r="Z157" s="49"/>
    </row>
    <row r="158" spans="1:26" ht="15" customHeight="1" x14ac:dyDescent="0.25">
      <c r="A158" s="5"/>
      <c r="B158" s="4" t="s">
        <v>45</v>
      </c>
      <c r="C158" s="64"/>
      <c r="D158" s="42"/>
      <c r="E158" s="42"/>
      <c r="F158" s="42"/>
      <c r="G158" s="46"/>
      <c r="H158" s="69"/>
      <c r="I158" s="55"/>
      <c r="J158" s="52"/>
      <c r="K158" s="49"/>
      <c r="L158" s="52"/>
      <c r="M158" s="49"/>
      <c r="N158" s="49"/>
      <c r="O158" s="52"/>
      <c r="P158" s="49"/>
      <c r="Q158" s="52"/>
      <c r="R158" s="49"/>
      <c r="S158" s="49"/>
      <c r="T158" s="52"/>
      <c r="U158" s="49"/>
      <c r="V158" s="52"/>
      <c r="W158" s="49"/>
      <c r="X158" s="49"/>
      <c r="Y158" s="46"/>
      <c r="Z158" s="49"/>
    </row>
    <row r="159" spans="1:26" ht="15" customHeight="1" x14ac:dyDescent="0.25">
      <c r="A159" s="5"/>
      <c r="B159" s="4" t="s">
        <v>23</v>
      </c>
      <c r="C159" s="64"/>
      <c r="D159" s="42"/>
      <c r="E159" s="42"/>
      <c r="F159" s="42"/>
      <c r="G159" s="46"/>
      <c r="H159" s="69"/>
      <c r="I159" s="55"/>
      <c r="J159" s="52"/>
      <c r="K159" s="49"/>
      <c r="L159" s="52"/>
      <c r="M159" s="49"/>
      <c r="N159" s="49"/>
      <c r="O159" s="52"/>
      <c r="P159" s="49"/>
      <c r="Q159" s="52"/>
      <c r="R159" s="49"/>
      <c r="S159" s="49"/>
      <c r="T159" s="52"/>
      <c r="U159" s="49"/>
      <c r="V159" s="52"/>
      <c r="W159" s="49"/>
      <c r="X159" s="49"/>
      <c r="Y159" s="46"/>
      <c r="Z159" s="49"/>
    </row>
    <row r="160" spans="1:26" ht="15" customHeight="1" x14ac:dyDescent="0.25">
      <c r="A160" s="6" t="s">
        <v>24</v>
      </c>
      <c r="B160" s="7" t="s">
        <v>59</v>
      </c>
      <c r="C160" s="65"/>
      <c r="D160" s="43"/>
      <c r="E160" s="43"/>
      <c r="F160" s="43"/>
      <c r="G160" s="47"/>
      <c r="H160" s="70"/>
      <c r="I160" s="56"/>
      <c r="J160" s="53"/>
      <c r="K160" s="50"/>
      <c r="L160" s="53"/>
      <c r="M160" s="50"/>
      <c r="N160" s="50"/>
      <c r="O160" s="53"/>
      <c r="P160" s="50"/>
      <c r="Q160" s="53"/>
      <c r="R160" s="50"/>
      <c r="S160" s="50"/>
      <c r="T160" s="53"/>
      <c r="U160" s="50"/>
      <c r="V160" s="53"/>
      <c r="W160" s="50"/>
      <c r="X160" s="50"/>
      <c r="Y160" s="47"/>
      <c r="Z160" s="50"/>
    </row>
  </sheetData>
  <mergeCells count="338">
    <mergeCell ref="D148:D160"/>
    <mergeCell ref="X148:X160"/>
    <mergeCell ref="T135:T147"/>
    <mergeCell ref="U135:U147"/>
    <mergeCell ref="V135:V147"/>
    <mergeCell ref="W135:W147"/>
    <mergeCell ref="X135:X147"/>
    <mergeCell ref="H135:H147"/>
    <mergeCell ref="C135:C147"/>
    <mergeCell ref="D135:D147"/>
    <mergeCell ref="E135:E147"/>
    <mergeCell ref="F135:F147"/>
    <mergeCell ref="Z148:Z160"/>
    <mergeCell ref="A151:A153"/>
    <mergeCell ref="R148:R160"/>
    <mergeCell ref="S148:S160"/>
    <mergeCell ref="T148:T160"/>
    <mergeCell ref="U148:U160"/>
    <mergeCell ref="V148:V160"/>
    <mergeCell ref="W148:W160"/>
    <mergeCell ref="L148:L160"/>
    <mergeCell ref="M148:M160"/>
    <mergeCell ref="N148:N160"/>
    <mergeCell ref="O148:O160"/>
    <mergeCell ref="P148:P160"/>
    <mergeCell ref="Q148:Q160"/>
    <mergeCell ref="E148:E160"/>
    <mergeCell ref="F148:F160"/>
    <mergeCell ref="G148:G160"/>
    <mergeCell ref="H148:H160"/>
    <mergeCell ref="I148:I160"/>
    <mergeCell ref="J148:J160"/>
    <mergeCell ref="Y148:Y160"/>
    <mergeCell ref="K148:K160"/>
    <mergeCell ref="A148:A149"/>
    <mergeCell ref="C148:C160"/>
    <mergeCell ref="A122:A123"/>
    <mergeCell ref="C122:C134"/>
    <mergeCell ref="D122:D134"/>
    <mergeCell ref="E122:E134"/>
    <mergeCell ref="Z135:Z147"/>
    <mergeCell ref="A138:A140"/>
    <mergeCell ref="F122:F134"/>
    <mergeCell ref="G122:G134"/>
    <mergeCell ref="I122:I134"/>
    <mergeCell ref="J122:J134"/>
    <mergeCell ref="Y135:Y147"/>
    <mergeCell ref="N135:N147"/>
    <mergeCell ref="O135:O147"/>
    <mergeCell ref="P135:P147"/>
    <mergeCell ref="Q135:Q147"/>
    <mergeCell ref="R135:R147"/>
    <mergeCell ref="S135:S147"/>
    <mergeCell ref="J135:J147"/>
    <mergeCell ref="K135:K147"/>
    <mergeCell ref="L135:L147"/>
    <mergeCell ref="M135:M147"/>
    <mergeCell ref="G135:G147"/>
    <mergeCell ref="I135:I147"/>
    <mergeCell ref="A135:A136"/>
    <mergeCell ref="I116:I120"/>
    <mergeCell ref="J116:J120"/>
    <mergeCell ref="K116:K120"/>
    <mergeCell ref="L116:L120"/>
    <mergeCell ref="Y122:Y134"/>
    <mergeCell ref="A125:A127"/>
    <mergeCell ref="W122:W134"/>
    <mergeCell ref="X122:X134"/>
    <mergeCell ref="M116:M120"/>
    <mergeCell ref="N116:N120"/>
    <mergeCell ref="H122:H134"/>
    <mergeCell ref="Q122:Q134"/>
    <mergeCell ref="R122:R134"/>
    <mergeCell ref="W116:W120"/>
    <mergeCell ref="X116:X120"/>
    <mergeCell ref="Y116:Y120"/>
    <mergeCell ref="S122:S134"/>
    <mergeCell ref="T122:T134"/>
    <mergeCell ref="U122:U134"/>
    <mergeCell ref="V122:V134"/>
    <mergeCell ref="M122:M134"/>
    <mergeCell ref="N122:N134"/>
    <mergeCell ref="O122:O134"/>
    <mergeCell ref="P122:P134"/>
    <mergeCell ref="Z116:Z120"/>
    <mergeCell ref="O116:O120"/>
    <mergeCell ref="P116:P120"/>
    <mergeCell ref="Q116:Q120"/>
    <mergeCell ref="R116:R120"/>
    <mergeCell ref="S116:S120"/>
    <mergeCell ref="T116:T120"/>
    <mergeCell ref="K122:K134"/>
    <mergeCell ref="L122:L134"/>
    <mergeCell ref="Z122:Z134"/>
    <mergeCell ref="Y111:Y115"/>
    <mergeCell ref="Z111:Z115"/>
    <mergeCell ref="A113:A114"/>
    <mergeCell ref="C116:C120"/>
    <mergeCell ref="D116:D120"/>
    <mergeCell ref="E116:E120"/>
    <mergeCell ref="F116:F120"/>
    <mergeCell ref="G116:G120"/>
    <mergeCell ref="S111:S115"/>
    <mergeCell ref="T111:T115"/>
    <mergeCell ref="U111:U115"/>
    <mergeCell ref="V111:V115"/>
    <mergeCell ref="W111:W115"/>
    <mergeCell ref="X111:X115"/>
    <mergeCell ref="M111:M115"/>
    <mergeCell ref="N111:N115"/>
    <mergeCell ref="O111:O115"/>
    <mergeCell ref="P111:P115"/>
    <mergeCell ref="Q111:Q115"/>
    <mergeCell ref="R111:R115"/>
    <mergeCell ref="F111:F115"/>
    <mergeCell ref="G111:G115"/>
    <mergeCell ref="U116:U120"/>
    <mergeCell ref="V116:V120"/>
    <mergeCell ref="I111:I115"/>
    <mergeCell ref="J111:J115"/>
    <mergeCell ref="K111:K115"/>
    <mergeCell ref="L111:L115"/>
    <mergeCell ref="A108:A109"/>
    <mergeCell ref="C111:C115"/>
    <mergeCell ref="D111:D115"/>
    <mergeCell ref="E111:E115"/>
    <mergeCell ref="I106:I110"/>
    <mergeCell ref="J106:J110"/>
    <mergeCell ref="K106:K110"/>
    <mergeCell ref="L106:L110"/>
    <mergeCell ref="A96:A98"/>
    <mergeCell ref="C106:C110"/>
    <mergeCell ref="D106:D110"/>
    <mergeCell ref="E106:E110"/>
    <mergeCell ref="F106:F110"/>
    <mergeCell ref="G106:G110"/>
    <mergeCell ref="S93:S105"/>
    <mergeCell ref="T93:T105"/>
    <mergeCell ref="U93:U105"/>
    <mergeCell ref="M93:M105"/>
    <mergeCell ref="N93:N105"/>
    <mergeCell ref="O93:O105"/>
    <mergeCell ref="P93:P105"/>
    <mergeCell ref="Q93:Q105"/>
    <mergeCell ref="R93:R105"/>
    <mergeCell ref="U106:U110"/>
    <mergeCell ref="O106:O110"/>
    <mergeCell ref="P106:P110"/>
    <mergeCell ref="Q106:Q110"/>
    <mergeCell ref="R106:R110"/>
    <mergeCell ref="S106:S110"/>
    <mergeCell ref="T106:T110"/>
    <mergeCell ref="A93:A94"/>
    <mergeCell ref="C93:C105"/>
    <mergeCell ref="M106:M110"/>
    <mergeCell ref="N106:N110"/>
    <mergeCell ref="Y93:Y105"/>
    <mergeCell ref="Z93:Z105"/>
    <mergeCell ref="V93:V105"/>
    <mergeCell ref="W93:W105"/>
    <mergeCell ref="X93:X105"/>
    <mergeCell ref="V106:V110"/>
    <mergeCell ref="W106:W110"/>
    <mergeCell ref="X106:X110"/>
    <mergeCell ref="Y106:Y110"/>
    <mergeCell ref="Z106:Z110"/>
    <mergeCell ref="F93:F105"/>
    <mergeCell ref="G93:G105"/>
    <mergeCell ref="I93:I105"/>
    <mergeCell ref="J93:J105"/>
    <mergeCell ref="K93:K105"/>
    <mergeCell ref="L93:L105"/>
    <mergeCell ref="X80:X92"/>
    <mergeCell ref="Y80:Y92"/>
    <mergeCell ref="Z80:Z92"/>
    <mergeCell ref="T80:T92"/>
    <mergeCell ref="U80:U92"/>
    <mergeCell ref="V80:V92"/>
    <mergeCell ref="W80:W92"/>
    <mergeCell ref="R80:R92"/>
    <mergeCell ref="S80:S92"/>
    <mergeCell ref="L80:L92"/>
    <mergeCell ref="M80:M92"/>
    <mergeCell ref="N80:N92"/>
    <mergeCell ref="O80:O92"/>
    <mergeCell ref="P80:P92"/>
    <mergeCell ref="Q80:Q92"/>
    <mergeCell ref="L67:L79"/>
    <mergeCell ref="M67:M79"/>
    <mergeCell ref="N67:N79"/>
    <mergeCell ref="A83:A85"/>
    <mergeCell ref="A67:A68"/>
    <mergeCell ref="C67:C79"/>
    <mergeCell ref="D67:D79"/>
    <mergeCell ref="E67:E79"/>
    <mergeCell ref="F67:F79"/>
    <mergeCell ref="G67:G79"/>
    <mergeCell ref="A70:A72"/>
    <mergeCell ref="E80:E92"/>
    <mergeCell ref="F80:F92"/>
    <mergeCell ref="G80:G92"/>
    <mergeCell ref="I80:I92"/>
    <mergeCell ref="J80:J92"/>
    <mergeCell ref="K80:K92"/>
    <mergeCell ref="I67:I79"/>
    <mergeCell ref="J67:J79"/>
    <mergeCell ref="K67:K79"/>
    <mergeCell ref="X67:X79"/>
    <mergeCell ref="Y67:Y79"/>
    <mergeCell ref="Z67:Z79"/>
    <mergeCell ref="O67:O79"/>
    <mergeCell ref="P67:P79"/>
    <mergeCell ref="Q67:Q79"/>
    <mergeCell ref="R67:R79"/>
    <mergeCell ref="S67:S79"/>
    <mergeCell ref="T67:T79"/>
    <mergeCell ref="U67:U79"/>
    <mergeCell ref="V67:V79"/>
    <mergeCell ref="W67:W79"/>
    <mergeCell ref="Z41:Z53"/>
    <mergeCell ref="A44:A46"/>
    <mergeCell ref="A54:A55"/>
    <mergeCell ref="C54:C66"/>
    <mergeCell ref="D54:D66"/>
    <mergeCell ref="E54:E66"/>
    <mergeCell ref="F54:F66"/>
    <mergeCell ref="S41:S53"/>
    <mergeCell ref="T41:T53"/>
    <mergeCell ref="U41:U53"/>
    <mergeCell ref="V41:V53"/>
    <mergeCell ref="W41:W53"/>
    <mergeCell ref="X41:X53"/>
    <mergeCell ref="M41:M53"/>
    <mergeCell ref="N41:N53"/>
    <mergeCell ref="O41:O53"/>
    <mergeCell ref="P41:P53"/>
    <mergeCell ref="Z54:Z66"/>
    <mergeCell ref="A57:A59"/>
    <mergeCell ref="W54:W66"/>
    <mergeCell ref="T54:T66"/>
    <mergeCell ref="U54:U66"/>
    <mergeCell ref="F41:F53"/>
    <mergeCell ref="S54:S66"/>
    <mergeCell ref="I41:I53"/>
    <mergeCell ref="J41:J53"/>
    <mergeCell ref="X54:X66"/>
    <mergeCell ref="Y54:Y66"/>
    <mergeCell ref="K41:K53"/>
    <mergeCell ref="L41:L53"/>
    <mergeCell ref="X28:X40"/>
    <mergeCell ref="I28:I40"/>
    <mergeCell ref="J28:J40"/>
    <mergeCell ref="K28:K40"/>
    <mergeCell ref="J54:J66"/>
    <mergeCell ref="K54:K66"/>
    <mergeCell ref="L54:L66"/>
    <mergeCell ref="M54:M66"/>
    <mergeCell ref="I54:I66"/>
    <mergeCell ref="V54:V66"/>
    <mergeCell ref="N54:N66"/>
    <mergeCell ref="O54:O66"/>
    <mergeCell ref="P54:P66"/>
    <mergeCell ref="Q54:Q66"/>
    <mergeCell ref="R54:R66"/>
    <mergeCell ref="Y28:Y40"/>
    <mergeCell ref="Y41:Y53"/>
    <mergeCell ref="T15:T27"/>
    <mergeCell ref="Z28:Z40"/>
    <mergeCell ref="A31:A33"/>
    <mergeCell ref="W28:W40"/>
    <mergeCell ref="A41:A42"/>
    <mergeCell ref="C41:C53"/>
    <mergeCell ref="D41:D53"/>
    <mergeCell ref="E41:E53"/>
    <mergeCell ref="R28:R40"/>
    <mergeCell ref="S28:S40"/>
    <mergeCell ref="T28:T40"/>
    <mergeCell ref="U28:U40"/>
    <mergeCell ref="V28:V40"/>
    <mergeCell ref="L28:L40"/>
    <mergeCell ref="M28:M40"/>
    <mergeCell ref="N28:N40"/>
    <mergeCell ref="O28:O40"/>
    <mergeCell ref="P28:P40"/>
    <mergeCell ref="Q28:Q40"/>
    <mergeCell ref="E28:E40"/>
    <mergeCell ref="F28:F40"/>
    <mergeCell ref="G28:G40"/>
    <mergeCell ref="Q41:Q53"/>
    <mergeCell ref="R41:R53"/>
    <mergeCell ref="A117:A118"/>
    <mergeCell ref="H15:H27"/>
    <mergeCell ref="H28:H40"/>
    <mergeCell ref="H41:H53"/>
    <mergeCell ref="H54:H66"/>
    <mergeCell ref="H67:H79"/>
    <mergeCell ref="H80:H92"/>
    <mergeCell ref="H93:H105"/>
    <mergeCell ref="H106:H110"/>
    <mergeCell ref="H111:H115"/>
    <mergeCell ref="H116:H120"/>
    <mergeCell ref="A15:A16"/>
    <mergeCell ref="C15:C27"/>
    <mergeCell ref="D15:D27"/>
    <mergeCell ref="E15:E27"/>
    <mergeCell ref="F15:F27"/>
    <mergeCell ref="G15:G27"/>
    <mergeCell ref="G41:G53"/>
    <mergeCell ref="G54:G66"/>
    <mergeCell ref="A80:A81"/>
    <mergeCell ref="C80:C92"/>
    <mergeCell ref="D80:D92"/>
    <mergeCell ref="D93:D105"/>
    <mergeCell ref="E93:E105"/>
    <mergeCell ref="X15:X27"/>
    <mergeCell ref="Y15:Y27"/>
    <mergeCell ref="Z15:Z27"/>
    <mergeCell ref="O15:O27"/>
    <mergeCell ref="A18:A20"/>
    <mergeCell ref="A28:A29"/>
    <mergeCell ref="C28:C40"/>
    <mergeCell ref="D28:D40"/>
    <mergeCell ref="A2:Z2"/>
    <mergeCell ref="A3:Z3"/>
    <mergeCell ref="A13:B13"/>
    <mergeCell ref="U15:U27"/>
    <mergeCell ref="V15:V27"/>
    <mergeCell ref="W15:W27"/>
    <mergeCell ref="I15:I27"/>
    <mergeCell ref="J15:J27"/>
    <mergeCell ref="K15:K27"/>
    <mergeCell ref="L15:L27"/>
    <mergeCell ref="M15:M27"/>
    <mergeCell ref="N15:N27"/>
    <mergeCell ref="P15:P27"/>
    <mergeCell ref="Q15:Q27"/>
    <mergeCell ref="R15:R27"/>
    <mergeCell ref="S15:S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ГП-1.1</vt:lpstr>
      <vt:lpstr>ГП-1.2</vt:lpstr>
      <vt:lpstr>ГП-2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2025-04-30T06:04:04Z</cp:lastPrinted>
  <dcterms:created xsi:type="dcterms:W3CDTF">2015-06-05T18:19:34Z</dcterms:created>
  <dcterms:modified xsi:type="dcterms:W3CDTF">2025-10-06T11:03:21Z</dcterms:modified>
</cp:coreProperties>
</file>